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Գնանշում Աշխատանք\Գնանշում 19-73\Հրավեր\Հրավեր ԵՔ-ԳՀԱՇՁԲ 19-71\--Հրավեր Եք ԳՀԱՇՁԲ-19-73\Հրավեր ԵՔ-ԳՀԱՇՁԲ- 19-73\Թեք տանիք Նորը\Հերացի 16\"/>
    </mc:Choice>
  </mc:AlternateContent>
  <bookViews>
    <workbookView xWindow="0" yWindow="0" windowWidth="28800" windowHeight="12300" tabRatio="852"/>
  </bookViews>
  <sheets>
    <sheet name="Cav-Nax" sheetId="60" r:id="rId1"/>
  </sheets>
  <calcPr calcId="152511"/>
</workbook>
</file>

<file path=xl/calcChain.xml><?xml version="1.0" encoding="utf-8"?>
<calcChain xmlns="http://schemas.openxmlformats.org/spreadsheetml/2006/main">
  <c r="O126" i="60" l="1"/>
  <c r="O125" i="60"/>
  <c r="O124" i="60"/>
  <c r="O123" i="60"/>
  <c r="Q123" i="60" s="1"/>
  <c r="J123" i="60"/>
  <c r="H123" i="60"/>
  <c r="O122" i="60"/>
  <c r="O121" i="60"/>
  <c r="O120" i="60"/>
  <c r="O119" i="60"/>
  <c r="Q119" i="60" s="1"/>
  <c r="J119" i="60"/>
  <c r="H119" i="60"/>
  <c r="O118" i="60"/>
  <c r="O117" i="60"/>
  <c r="O116" i="60"/>
  <c r="O115" i="60"/>
  <c r="J115" i="60"/>
  <c r="H115" i="60"/>
  <c r="O114" i="60"/>
  <c r="O113" i="60"/>
  <c r="O112" i="60"/>
  <c r="O111" i="60"/>
  <c r="J111" i="60"/>
  <c r="H111" i="60"/>
  <c r="O110" i="60"/>
  <c r="O109" i="60"/>
  <c r="O108" i="60"/>
  <c r="O107" i="60"/>
  <c r="Q107" i="60" s="1"/>
  <c r="J107" i="60"/>
  <c r="H107" i="60"/>
  <c r="O106" i="60"/>
  <c r="O105" i="60"/>
  <c r="O104" i="60"/>
  <c r="O103" i="60"/>
  <c r="Q103" i="60" s="1"/>
  <c r="J103" i="60"/>
  <c r="H103" i="60"/>
  <c r="O102" i="60"/>
  <c r="O101" i="60"/>
  <c r="O100" i="60"/>
  <c r="O99" i="60"/>
  <c r="J99" i="60"/>
  <c r="H99" i="60"/>
  <c r="O98" i="60"/>
  <c r="O97" i="60"/>
  <c r="O96" i="60"/>
  <c r="O95" i="60"/>
  <c r="J95" i="60"/>
  <c r="H95" i="60"/>
  <c r="O94" i="60"/>
  <c r="O93" i="60"/>
  <c r="O92" i="60"/>
  <c r="O91" i="60"/>
  <c r="Q91" i="60" s="1"/>
  <c r="J91" i="60"/>
  <c r="H91" i="60"/>
  <c r="O90" i="60"/>
  <c r="O89" i="60"/>
  <c r="O88" i="60"/>
  <c r="O87" i="60"/>
  <c r="Q87" i="60" s="1"/>
  <c r="J87" i="60"/>
  <c r="H87" i="60"/>
  <c r="O86" i="60"/>
  <c r="O85" i="60"/>
  <c r="O84" i="60"/>
  <c r="O83" i="60"/>
  <c r="J83" i="60"/>
  <c r="H83" i="60"/>
  <c r="O82" i="60"/>
  <c r="O81" i="60"/>
  <c r="O80" i="60"/>
  <c r="O79" i="60"/>
  <c r="J79" i="60"/>
  <c r="H79" i="60"/>
  <c r="O78" i="60"/>
  <c r="O77" i="60"/>
  <c r="O76" i="60"/>
  <c r="O75" i="60"/>
  <c r="J75" i="60"/>
  <c r="H75" i="60"/>
  <c r="O74" i="60"/>
  <c r="O73" i="60"/>
  <c r="O72" i="60"/>
  <c r="M71" i="60"/>
  <c r="O71" i="60" s="1"/>
  <c r="O70" i="60"/>
  <c r="J70" i="60"/>
  <c r="H70" i="60"/>
  <c r="O69" i="60"/>
  <c r="O68" i="60"/>
  <c r="M67" i="60"/>
  <c r="O67" i="60" s="1"/>
  <c r="O66" i="60"/>
  <c r="J66" i="60"/>
  <c r="H66" i="60"/>
  <c r="O65" i="60"/>
  <c r="O64" i="60"/>
  <c r="O63" i="60"/>
  <c r="O62" i="60"/>
  <c r="O61" i="60"/>
  <c r="J61" i="60"/>
  <c r="H61" i="60"/>
  <c r="O60" i="60"/>
  <c r="O59" i="60"/>
  <c r="O58" i="60"/>
  <c r="O57" i="60"/>
  <c r="J57" i="60"/>
  <c r="H57" i="60"/>
  <c r="O56" i="60"/>
  <c r="O55" i="60"/>
  <c r="O54" i="60"/>
  <c r="O53" i="60"/>
  <c r="J53" i="60"/>
  <c r="H53" i="60"/>
  <c r="O52" i="60"/>
  <c r="O51" i="60"/>
  <c r="O50" i="60"/>
  <c r="O49" i="60"/>
  <c r="J49" i="60"/>
  <c r="H49" i="60"/>
  <c r="E49" i="60"/>
  <c r="O48" i="60"/>
  <c r="O47" i="60"/>
  <c r="O46" i="60"/>
  <c r="O45" i="60"/>
  <c r="J45" i="60"/>
  <c r="H45" i="60"/>
  <c r="O44" i="60"/>
  <c r="O43" i="60"/>
  <c r="O42" i="60"/>
  <c r="O41" i="60"/>
  <c r="J41" i="60"/>
  <c r="H41" i="60"/>
  <c r="O40" i="60"/>
  <c r="O39" i="60"/>
  <c r="O38" i="60"/>
  <c r="O37" i="60"/>
  <c r="J37" i="60"/>
  <c r="H37" i="60"/>
  <c r="O36" i="60"/>
  <c r="O35" i="60"/>
  <c r="O34" i="60"/>
  <c r="O33" i="60"/>
  <c r="J33" i="60"/>
  <c r="H33" i="60"/>
  <c r="O32" i="60"/>
  <c r="O31" i="60"/>
  <c r="O30" i="60"/>
  <c r="O29" i="60"/>
  <c r="J29" i="60"/>
  <c r="H29" i="60"/>
  <c r="O28" i="60"/>
  <c r="O27" i="60"/>
  <c r="O26" i="60"/>
  <c r="O25" i="60"/>
  <c r="J25" i="60"/>
  <c r="H25" i="60"/>
  <c r="O24" i="60"/>
  <c r="O23" i="60"/>
  <c r="O22" i="60"/>
  <c r="O21" i="60"/>
  <c r="J21" i="60"/>
  <c r="H21" i="60"/>
  <c r="Q83" i="60" l="1"/>
  <c r="Q99" i="60"/>
  <c r="Q79" i="60"/>
  <c r="Q115" i="60"/>
  <c r="Q95" i="60"/>
  <c r="Q75" i="60"/>
  <c r="Q111" i="60"/>
  <c r="Q70" i="60"/>
  <c r="Q45" i="60"/>
  <c r="Q61" i="60"/>
  <c r="Q25" i="60"/>
  <c r="Q41" i="60"/>
  <c r="Q66" i="60"/>
  <c r="Q53" i="60"/>
  <c r="Q57" i="60"/>
  <c r="Q49" i="60"/>
  <c r="Q37" i="60"/>
  <c r="Q21" i="60"/>
  <c r="Q33" i="60"/>
  <c r="Q29" i="60"/>
  <c r="S21" i="60" l="1"/>
  <c r="O20" i="60" l="1"/>
  <c r="O19" i="60"/>
  <c r="O18" i="60"/>
  <c r="O17" i="60"/>
  <c r="J17" i="60"/>
  <c r="H17" i="60"/>
  <c r="Q17" i="60" l="1"/>
  <c r="R14" i="60" l="1"/>
  <c r="F9" i="60"/>
  <c r="R103" i="60" l="1"/>
  <c r="F103" i="60" s="1"/>
  <c r="P103" i="60" s="1"/>
  <c r="R91" i="60"/>
  <c r="F91" i="60" s="1"/>
  <c r="P91" i="60" s="1"/>
  <c r="R119" i="60"/>
  <c r="F119" i="60" s="1"/>
  <c r="P119" i="60" s="1"/>
  <c r="R123" i="60"/>
  <c r="F123" i="60" s="1"/>
  <c r="P123" i="60" s="1"/>
  <c r="R87" i="60"/>
  <c r="F87" i="60" s="1"/>
  <c r="P87" i="60" s="1"/>
  <c r="R107" i="60"/>
  <c r="F107" i="60" s="1"/>
  <c r="P107" i="60" s="1"/>
  <c r="R83" i="60"/>
  <c r="F83" i="60" s="1"/>
  <c r="P83" i="60" s="1"/>
  <c r="R79" i="60"/>
  <c r="F79" i="60" s="1"/>
  <c r="P79" i="60" s="1"/>
  <c r="R75" i="60"/>
  <c r="F75" i="60" s="1"/>
  <c r="P75" i="60" s="1"/>
  <c r="R99" i="60"/>
  <c r="F99" i="60" s="1"/>
  <c r="P99" i="60" s="1"/>
  <c r="R115" i="60"/>
  <c r="F115" i="60" s="1"/>
  <c r="P115" i="60" s="1"/>
  <c r="R95" i="60"/>
  <c r="F95" i="60" s="1"/>
  <c r="P95" i="60" s="1"/>
  <c r="R111" i="60"/>
  <c r="F111" i="60" s="1"/>
  <c r="P111" i="60" s="1"/>
  <c r="R70" i="60"/>
  <c r="F70" i="60" s="1"/>
  <c r="P70" i="60" s="1"/>
  <c r="R66" i="60"/>
  <c r="F66" i="60" s="1"/>
  <c r="P66" i="60" s="1"/>
  <c r="R61" i="60"/>
  <c r="F61" i="60" s="1"/>
  <c r="P61" i="60" s="1"/>
  <c r="R41" i="60"/>
  <c r="F41" i="60" s="1"/>
  <c r="P41" i="60" s="1"/>
  <c r="R25" i="60"/>
  <c r="F25" i="60" s="1"/>
  <c r="P25" i="60" s="1"/>
  <c r="R45" i="60"/>
  <c r="F45" i="60" s="1"/>
  <c r="P45" i="60" s="1"/>
  <c r="R37" i="60"/>
  <c r="F37" i="60" s="1"/>
  <c r="P37" i="60" s="1"/>
  <c r="R49" i="60"/>
  <c r="F49" i="60" s="1"/>
  <c r="P49" i="60" s="1"/>
  <c r="R29" i="60"/>
  <c r="F29" i="60" s="1"/>
  <c r="P29" i="60" s="1"/>
  <c r="R57" i="60"/>
  <c r="F57" i="60" s="1"/>
  <c r="P57" i="60" s="1"/>
  <c r="R21" i="60"/>
  <c r="F21" i="60" s="1"/>
  <c r="P21" i="60" s="1"/>
  <c r="R53" i="60"/>
  <c r="F53" i="60" s="1"/>
  <c r="P53" i="60" s="1"/>
  <c r="R33" i="60"/>
  <c r="F33" i="60" s="1"/>
  <c r="P33" i="60" s="1"/>
  <c r="R17" i="60"/>
  <c r="F17" i="60" s="1"/>
  <c r="S87" i="60" l="1"/>
  <c r="T87" i="60" s="1"/>
  <c r="S107" i="60"/>
  <c r="T107" i="60" s="1"/>
  <c r="S123" i="60"/>
  <c r="T123" i="60" s="1"/>
  <c r="S111" i="60"/>
  <c r="T111" i="60" s="1"/>
  <c r="S115" i="60"/>
  <c r="T115" i="60" s="1"/>
  <c r="S79" i="60"/>
  <c r="T79" i="60" s="1"/>
  <c r="S29" i="60"/>
  <c r="T29" i="60" s="1"/>
  <c r="S53" i="60"/>
  <c r="T53" i="60" s="1"/>
  <c r="S37" i="60"/>
  <c r="T37" i="60" s="1"/>
  <c r="S33" i="60"/>
  <c r="T33" i="60" s="1"/>
  <c r="S95" i="60"/>
  <c r="T95" i="60" s="1"/>
  <c r="S57" i="60"/>
  <c r="T57" i="60" s="1"/>
  <c r="S75" i="60"/>
  <c r="T75" i="60" s="1"/>
  <c r="S103" i="60"/>
  <c r="T103" i="60" s="1"/>
  <c r="S83" i="60"/>
  <c r="T83" i="60" s="1"/>
  <c r="S61" i="60"/>
  <c r="T61" i="60" s="1"/>
  <c r="S49" i="60"/>
  <c r="T49" i="60" s="1"/>
  <c r="S41" i="60"/>
  <c r="T41" i="60" s="1"/>
  <c r="S91" i="60"/>
  <c r="T91" i="60" s="1"/>
  <c r="S70" i="60"/>
  <c r="T70" i="60" s="1"/>
  <c r="S45" i="60"/>
  <c r="T45" i="60" s="1"/>
  <c r="S66" i="60"/>
  <c r="T66" i="60" s="1"/>
  <c r="S99" i="60"/>
  <c r="T99" i="60" s="1"/>
  <c r="S119" i="60"/>
  <c r="T119" i="60" s="1"/>
  <c r="P17" i="60"/>
  <c r="S25" i="60"/>
  <c r="T25" i="60" s="1"/>
  <c r="T127" i="60" l="1"/>
  <c r="T128" i="60"/>
  <c r="T129" i="60" s="1"/>
  <c r="T130" i="60" s="1"/>
  <c r="T131" i="60" s="1"/>
</calcChain>
</file>

<file path=xl/sharedStrings.xml><?xml version="1.0" encoding="utf-8"?>
<sst xmlns="http://schemas.openxmlformats.org/spreadsheetml/2006/main" count="193" uniqueCount="123">
  <si>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</si>
  <si>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</si>
  <si>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</si>
  <si>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</si>
  <si>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</si>
  <si>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</si>
  <si>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</si>
  <si>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</si>
  <si>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</si>
  <si>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</si>
  <si>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</si>
  <si>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</si>
  <si>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</si>
  <si>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</si>
  <si>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</si>
  <si>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</si>
  <si>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</si>
  <si>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</si>
  <si>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</si>
  <si>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</si>
  <si>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</si>
  <si>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</si>
  <si>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</si>
  <si>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</si>
  <si>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</si>
  <si>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ø³Ý¹Ù³Ý ³ßË³ï³ÝùÝ»ñ</t>
  </si>
  <si>
    <t>Ñ³ï</t>
  </si>
  <si>
    <t>ï</t>
  </si>
  <si>
    <t>Î³éáõóáÕ³Ï³Ý ³ßË³ï³ÝùÝ»ñ</t>
  </si>
  <si>
    <t>Ï·</t>
  </si>
  <si>
    <t>C310-13
ï.Ù.Ï 29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</si>
  <si>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</si>
  <si>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</si>
  <si>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</si>
  <si>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Ð³½. ¹ñ³Ù</t>
  </si>
  <si>
    <t>²ñÅ»ùÁ</t>
  </si>
  <si>
    <t>â³÷Ù³Ý
 ÙÇ³íáñÁ</t>
  </si>
  <si>
    <t>¶áñÍáÕ ·Ý»ñáí</t>
  </si>
  <si>
    <t>Àëï ÝáñÙ»ñÇ</t>
  </si>
  <si>
    <t>Ì³í³É³Ã»ñÃ - Ý³Ë³Ñ³ßÇí</t>
  </si>
  <si>
    <t>ØÇ³íáñÇ ÁÝ¹Ñ³Ýáõñ ³ñÅ»ùÁ</t>
  </si>
  <si>
    <t>§Î²äÆî²È öðàæºøÂ¦ êäÀ ïÝûñ»Ý՝                                               ². ÐáíÑ³ÝÝÇëÛ³Ý</t>
  </si>
  <si>
    <t>Î³½Ù»ó՝                                                                                 ². ÐáíÑ³ÝÝÇëÛ³Ý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</si>
  <si>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</si>
  <si>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Ñ»ÕÛáõë</t>
  </si>
  <si>
    <t>ï³Ëï³ÏÝ»ñ</t>
  </si>
  <si>
    <t>P8-277
K=0.5</t>
  </si>
  <si>
    <t>æñÑáñ¹³ÝÝ»ñÇ ù³Ý¹áõÙ ï³Ëï³Ï³Ù³ÍÇ Ñ»ï ÙÇ³ëÇÝ</t>
  </si>
  <si>
    <t>E46-96</t>
  </si>
  <si>
    <t>ö³Ûï» Ï³éáõó³ï³ñ»ñÇ ³å³ÙáÝï³ÅáõÙª Ï³í³ñ³Ù³Í</t>
  </si>
  <si>
    <t>23-77</t>
  </si>
  <si>
    <t>²å³ÙáÝï³Åí³Í ÝÛáõÃ»ñÇ Ñ³í³ùáõÙ, Çç»óáõÙ ï³ÝÇùÇó ¨ ¹áõñë µ»ñáõÙ ß»ÝùÇó</t>
  </si>
  <si>
    <t>C310-05
ï.Ù.Ï 29</t>
  </si>
  <si>
    <t>ö³Ûï³ÝÛáõÃÇ ï»Õ³÷áËáõÙ å³Ñ»ëï³ÛÇÝ ï³ñ³Íù ÙÇÝã¨ 5ÏÙ</t>
  </si>
  <si>
    <t>ÞÇÝ. ³ÕµÇ Ñ³í³ùáõÙ, µ³ñÓáõÙ »õ ï»Õ³÷áËáõÙ ÙÇÝã¨ 13ÏÙ</t>
  </si>
  <si>
    <t>E9-116</t>
  </si>
  <si>
    <t>Ö³ñÙ³Ý¹Ý»ñÇ ¨ Ï³å»ñÇ ³í»É³óáõÙ ·áÛáõÃÛáõÝ áõÝ»óáÕ ÷³Ûï» ÏáÝëïñáõÏóÇ³Ý»ñÇÝ</t>
  </si>
  <si>
    <t>×³ñÙ³Ý¹ ¨ Ï³å</t>
  </si>
  <si>
    <t>E10-70</t>
  </si>
  <si>
    <t>î³ÝÇùÇ ÷³Ûï» ÏáÝëïñáõÏóÇ³Ý»ñÇ Éñ³óáõÙ (Íå»ÕÝ³áïù, Ñ»Ý³Ñ»Í³Ý, Ï³Ý·Ý³Ï, Ã»ù³Ý, ï³å³ëï)</t>
  </si>
  <si>
    <t>ãáñëáõ, ï³Ëï³Ï</t>
  </si>
  <si>
    <t>Ñ³Ï³Ý»ËÇã Ù³Í.</t>
  </si>
  <si>
    <t>ïáÉ</t>
  </si>
  <si>
    <t>Ù»ï³Õ³É³ñ</t>
  </si>
  <si>
    <t>Ù»Ë ßÇÝ³ñ³ñ³Ï.</t>
  </si>
  <si>
    <t>E12-267</t>
  </si>
  <si>
    <t>ó/å ÃÇÃ»Õ</t>
  </si>
  <si>
    <t>÷³Ûï³ÝÛáõÃ</t>
  </si>
  <si>
    <t>Ïéí³Íù</t>
  </si>
  <si>
    <t>E12-278</t>
  </si>
  <si>
    <t>óÇÝÏ. Ñ³ñÃ. ÃÇÃ»Õ</t>
  </si>
  <si>
    <t>Ù»Ë ßÇÝ³ñ³ñ.</t>
  </si>
  <si>
    <t>Ñ»ÕÛáõë, åïáõï.</t>
  </si>
  <si>
    <t>E10-71</t>
  </si>
  <si>
    <t>Ò»ÕÝ³Ñ³ñÏÇ å³ïáõÑ³ÝÝ»ñÇ å³ïñ³ëïáõÙ, ß»ñï³÷»ÕÏ»ñáí</t>
  </si>
  <si>
    <t>E12-280</t>
  </si>
  <si>
    <t>ß»ñï³÷»ÕÏ»ñ</t>
  </si>
  <si>
    <t>µéÝ³Ï-÷³ÏÇã</t>
  </si>
  <si>
    <t>ÍËÝÇ</t>
  </si>
  <si>
    <t>½áõÛ·</t>
  </si>
  <si>
    <t>ó/å Ñ³ñÃ ÃÇÃ»Õ</t>
  </si>
  <si>
    <t>E10-203</t>
  </si>
  <si>
    <t>Î³í³ñ³Ù³ÍÇ »õ ï³Ëï³Ï³Ù³ÍÇ Ññ³å³ßïå³ÝáõÙ</t>
  </si>
  <si>
    <t>E10-209</t>
  </si>
  <si>
    <t>Î³í³ñ³Ù³ÍÇ »õ ï³Ëï³Ï³Ù³ÍÝ»ñÇ Ùß³ÏáõÙ Ñ³Ï³Ý»ËÇã ÝÛáõÃáí</t>
  </si>
  <si>
    <t>E10-201</t>
  </si>
  <si>
    <t>ö³ÛïÛ³ Ï³éáõóí³ÍùÝ»ñÇ Ññ³å³ßïå³ÝáõÙ</t>
  </si>
  <si>
    <t>³ÙáÝÇáõÙÇ ýáëý</t>
  </si>
  <si>
    <t>³ÙáÝ. ëáõÉý³ï</t>
  </si>
  <si>
    <t>Ý³íÃÇ Ñå³Ï</t>
  </si>
  <si>
    <t>СНиП
IV-3-82</t>
  </si>
  <si>
    <t>ì»ñ³Ùµ³ñÓÇãÇ ß³Ñ³·áñÍáõÙ</t>
  </si>
  <si>
    <t>Ù»ù.
Å³Ù</t>
  </si>
  <si>
    <t>Ø»ï³Õ³Ï³Ý Í³ÍÏáõÛÃÇ ³å³ÙáÝï³ÅáõÙ</t>
  </si>
  <si>
    <t>E10-70
K=0.8</t>
  </si>
  <si>
    <r>
      <t xml:space="preserve">Ò»ÕÝ³Ñ³ñÏÇ å³ïáõÑ³ÝÝ»ñÇ å³ïáõÙ Ñ³ñÃ óÇÝÏ³å³ï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=0.55ÙÙ </t>
    </r>
  </si>
  <si>
    <t>Ó³·³ñ /óÇÝÏ./</t>
  </si>
  <si>
    <t xml:space="preserve">æñÑ³í³ùÇ å³ïñ³ëïáõÙ óÇÝÏ³å³ï Ñ³ñÃ ÃÇÃ»ÕÇó 0.55ÙÙ </t>
  </si>
  <si>
    <t>E12-283</t>
  </si>
  <si>
    <t>ÒÝ³ñ·»ÉùÇ ï»Õ³¹ñáõÙ, 2000ÙÙ</t>
  </si>
  <si>
    <t>ÆÝý. ï»Õ.</t>
  </si>
  <si>
    <t>ÒÝ³ñ·»ÉùÇ ³ñÅ»ùÁ /L=2000ÙÙ/</t>
  </si>
  <si>
    <t>ÓÝ³ñ·»Éù</t>
  </si>
  <si>
    <t>Þ³ÑáõÛÃ, 11%</t>
  </si>
  <si>
    <t>²²Ð, 20%</t>
  </si>
  <si>
    <t xml:space="preserve">ÞÇÝ³ñ³ñ³Ï³Ý ³ßË³ï³ÝùÝ»ñ
</t>
  </si>
  <si>
    <t>E46-98</t>
  </si>
  <si>
    <t xml:space="preserve">öáùñ Í³ÍÏáõÛÃÝ»ñÇ Çñ³Ï³Ý³óáõÙ Ñ³ñÃ óÇÝÏ³å³ï ÃÇÃ»ÕÇó 0.55ÙÙ Ñ³ëï. </t>
  </si>
  <si>
    <t>§ÎºÜîðàÜ ì²ðâ²Î²Ü Þðæ²ÜÆ Ðºð²òÆ 16 ´²¼Ø²´Ü²Î²ð²Ü ÞºÜøÆ Âºø î²ÜÆøÆ ìºð²Üàðà¶Ø²Ü ²ÞÊ²î²ÜøÜºð¦</t>
  </si>
  <si>
    <t>²ëµáßÇý»ñÇó Í³ÍÏáõÛÃÇ ³å³ÙáÝï³ÅáõÙ û¹³÷áËáõÃÛ³Ý å³ïáõÑ³ÝÇó</t>
  </si>
  <si>
    <t>î³ÝÇù³Í³ÍÏáõÛÃÇ å³ïñ³ëïáõÙ 0.55ÙÙ Ñ³ëïáõÃÛ³Ùµ Ñ³ñÃ óÇÝÏ³å³ï ÃÇÃ»ÕÇó, Ý»ñ³éÛ³É Ï³í³ñ³Ù³ÍÁª8.83ËÙ</t>
  </si>
  <si>
    <t>æñÑáñ¹³ÝÝ»ñÇ Çñ³Ï³Ý³óáõÙ óÇÝÏ³å³ï 0.55ÙÙ ÃÇÃ»Õáí  ï³Ëï³Ï³Ù³ÍÇ Çñ³Ï³Ý³óÙ³Ùµª 1.8ËÙ</t>
  </si>
  <si>
    <t>P8-267</t>
  </si>
  <si>
    <t>æñ³Ñ»é³óÙ³Ý ËáÕáí³ÏÝ»ñÇ Ó³·³ñÝ»ñÇ ÷áË³ñÇÝáõÙ</t>
  </si>
  <si>
    <t>E15-614</t>
  </si>
  <si>
    <t>Ø»ï³Õ³Ï³Ý ×³Õ³ß³ñÇ »ñÏß»ñï ÛáõÕ³Ý»ñÏáõÙ</t>
  </si>
  <si>
    <t>ÛáõÕ³Ý»ñÏ</t>
  </si>
  <si>
    <t>ïñáñí³Í Ý»ñÏ</t>
  </si>
  <si>
    <t>ûÉÇý</t>
  </si>
  <si>
    <t>E15-201</t>
  </si>
  <si>
    <t>ß³Õ³Ë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</si>
  <si>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</si>
  <si>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Ð³ñ¨³Ý Ñáñ»ñÇ Ë³ñËÉí³Í Ù³ë»ñÇ ëí³ÕáõÙ ó»Ù»Ýï³í³½³ÛÇÝ ß³Õ³Ëáí 1:3 Ñ³ñ³µ»ñáõÃÛ³Ùµ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</si>
</sst>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7" formatCode="0.0"/>
  </numFmts>
  <fonts count="21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color theme="0"/>
      <name val="Arial Armenian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1" fillId="0" borderId="0"/>
    <xf numFmtId="0" fontId="19" fillId="0" borderId="0"/>
    <xf numFmtId="0" fontId="19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</cellStyleXfs>
  <cellXfs count="133">
    <xf numFmtId="0" fontId="0" fillId="0" borderId="0" xfId="0"/>
    <xf numFmtId="0" fontId="5" fillId="0" borderId="0" xfId="0" applyFont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13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left"/>
    </xf>
    <xf numFmtId="2" fontId="4" fillId="0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4" fillId="0" borderId="1" xfId="1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left"/>
    </xf>
    <xf numFmtId="2" fontId="4" fillId="0" borderId="1" xfId="5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left" wrapText="1"/>
    </xf>
    <xf numFmtId="0" fontId="4" fillId="0" borderId="1" xfId="5" applyFont="1" applyBorder="1" applyAlignment="1">
      <alignment horizontal="left"/>
    </xf>
    <xf numFmtId="165" fontId="4" fillId="0" borderId="1" xfId="5" applyNumberFormat="1" applyFont="1" applyBorder="1" applyAlignment="1">
      <alignment horizontal="left"/>
    </xf>
    <xf numFmtId="165" fontId="4" fillId="0" borderId="1" xfId="5" applyNumberFormat="1" applyFont="1" applyFill="1" applyBorder="1" applyAlignment="1">
      <alignment horizontal="left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left" vertical="center"/>
    </xf>
    <xf numFmtId="0" fontId="4" fillId="0" borderId="1" xfId="5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8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2" fontId="4" fillId="0" borderId="2" xfId="0" applyNumberFormat="1" applyFont="1" applyFill="1" applyBorder="1" applyAlignment="1">
      <alignment horizontal="left" vertical="center"/>
    </xf>
    <xf numFmtId="2" fontId="4" fillId="0" borderId="3" xfId="0" applyNumberFormat="1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5" applyFont="1" applyBorder="1" applyAlignment="1">
      <alignment horizontal="left" vertical="center" wrapText="1"/>
    </xf>
    <xf numFmtId="165" fontId="4" fillId="0" borderId="1" xfId="5" applyNumberFormat="1" applyFont="1" applyFill="1" applyBorder="1" applyAlignment="1">
      <alignment horizontal="center" vertical="center"/>
    </xf>
    <xf numFmtId="0" fontId="4" fillId="0" borderId="1" xfId="5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/>
    </xf>
    <xf numFmtId="167" fontId="4" fillId="0" borderId="3" xfId="0" applyNumberFormat="1" applyFont="1" applyFill="1" applyBorder="1" applyAlignment="1">
      <alignment horizontal="center" vertical="center"/>
    </xf>
    <xf numFmtId="167" fontId="4" fillId="0" borderId="4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left" vertical="center"/>
    </xf>
    <xf numFmtId="1" fontId="4" fillId="0" borderId="3" xfId="0" applyNumberFormat="1" applyFont="1" applyFill="1" applyBorder="1" applyAlignment="1">
      <alignment horizontal="left" vertical="center"/>
    </xf>
    <xf numFmtId="1" fontId="4" fillId="0" borderId="4" xfId="0" applyNumberFormat="1" applyFont="1" applyFill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0" fontId="4" fillId="0" borderId="1" xfId="5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5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2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8" applyFont="1" applyBorder="1" applyAlignment="1">
      <alignment horizontal="left" vertical="center" wrapText="1"/>
    </xf>
    <xf numFmtId="0" fontId="4" fillId="0" borderId="1" xfId="8" applyFont="1" applyBorder="1" applyAlignment="1">
      <alignment horizontal="left" vertical="center"/>
    </xf>
    <xf numFmtId="0" fontId="4" fillId="0" borderId="1" xfId="8" applyFont="1" applyBorder="1" applyAlignment="1">
      <alignment horizontal="center" vertical="center"/>
    </xf>
    <xf numFmtId="2" fontId="4" fillId="0" borderId="2" xfId="8" applyNumberFormat="1" applyFont="1" applyBorder="1" applyAlignment="1">
      <alignment horizontal="center" vertical="center"/>
    </xf>
    <xf numFmtId="2" fontId="4" fillId="0" borderId="3" xfId="8" applyNumberFormat="1" applyFont="1" applyBorder="1" applyAlignment="1">
      <alignment horizontal="center" vertical="center"/>
    </xf>
    <xf numFmtId="2" fontId="4" fillId="0" borderId="4" xfId="8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</cellXfs>
  <cellStyles count="13">
    <cellStyle name="Normal" xfId="0" builtinId="0"/>
    <cellStyle name="Normal 10" xfId="1"/>
    <cellStyle name="Normal 10 2" xfId="2"/>
    <cellStyle name="Normal 10 2 2 2" xfId="3"/>
    <cellStyle name="Normal 2" xfId="4"/>
    <cellStyle name="Normal 2 2" xfId="5"/>
    <cellStyle name="Normal 2 2 2" xfId="6"/>
    <cellStyle name="Normal 3" xfId="7"/>
    <cellStyle name="Normal 3 2" xfId="8"/>
    <cellStyle name="Normal 4" xfId="9"/>
    <cellStyle name="Normal 4 2" xfId="10"/>
    <cellStyle name="Обычный 2" xfId="11"/>
    <cellStyle name="Обычный 2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552450</xdr:colOff>
      <xdr:row>131</xdr:row>
      <xdr:rowOff>19050</xdr:rowOff>
    </xdr:from>
    <xdr:to>
      <xdr:col>4</xdr:col>
      <xdr:colOff>377825</xdr:colOff>
      <xdr:row>133</xdr:row>
      <xdr:rowOff>82550</xdr:rowOff>
    </xdr:to>
    <xdr:pic>
      <xdr:nvPicPr>
        <xdr:cNvPr id="2" name="Picture 5286">
          <a:extLst>
            <a:ext uri="{FF2B5EF4-FFF2-40B4-BE49-F238E27FC236}">
              <a16:creationId xmlns:a16="http://schemas.microsoft.com/office/drawing/2014/main" xmlns="" id="{D004D4FA-2AF8-4765-ACB2-CB2C0E079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5" y="21964650"/>
          <a:ext cx="596900" cy="38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1724025</xdr:colOff>
      <xdr:row>133</xdr:row>
      <xdr:rowOff>19050</xdr:rowOff>
    </xdr:from>
    <xdr:to>
      <xdr:col>3</xdr:col>
      <xdr:colOff>387350</xdr:colOff>
      <xdr:row>135</xdr:row>
      <xdr:rowOff>82550</xdr:rowOff>
    </xdr:to>
    <xdr:pic>
      <xdr:nvPicPr>
        <xdr:cNvPr id="3" name="Picture 5286">
          <a:extLst>
            <a:ext uri="{FF2B5EF4-FFF2-40B4-BE49-F238E27FC236}">
              <a16:creationId xmlns:a16="http://schemas.microsoft.com/office/drawing/2014/main" xmlns="" id="{2ADEFD4C-4DCB-430A-BDD1-570AC3466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6975" y="22288500"/>
          <a:ext cx="596900" cy="38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5"/>
  <sheetViews>
    <sheetView showZeros="0" tabSelected="1" topLeftCell="A92" zoomScaleNormal="100" zoomScaleSheetLayoutView="70" workbookViewId="0">
      <selection activeCell="Y129" sqref="Y129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5" width="11.5703125" style="2" customWidth="1"/>
    <col min="6" max="6" width="7" style="2" hidden="1" customWidth="1"/>
    <col min="7" max="7" width="6.5703125" style="2" hidden="1" customWidth="1"/>
    <col min="8" max="8" width="6.7109375" style="2" hidden="1" customWidth="1"/>
    <col min="9" max="9" width="5.7109375" style="2" hidden="1" customWidth="1"/>
    <col min="10" max="10" width="6.7109375" style="2" hidden="1" customWidth="1"/>
    <col min="11" max="11" width="13" style="2" hidden="1" customWidth="1"/>
    <col min="12" max="12" width="4.7109375" style="2" hidden="1" customWidth="1"/>
    <col min="13" max="13" width="7" style="2" hidden="1" customWidth="1"/>
    <col min="14" max="15" width="7.28515625" style="2" hidden="1" customWidth="1"/>
    <col min="16" max="17" width="8.7109375" style="2" hidden="1" customWidth="1"/>
    <col min="18" max="18" width="9.5703125" style="2" hidden="1" customWidth="1"/>
    <col min="19" max="20" width="11.5703125" style="2" customWidth="1"/>
    <col min="21" max="16384" width="9.140625" style="2"/>
  </cols>
  <sheetData>
    <row r="1" spans="1:20" x14ac:dyDescent="0.2">
      <c r="C1" s="6"/>
      <c r="D1" s="100"/>
      <c r="E1" s="100"/>
      <c r="F1" s="100"/>
      <c r="G1" s="100"/>
    </row>
    <row r="2" spans="1:20" x14ac:dyDescent="0.2">
      <c r="A2" s="128" t="s">
        <v>39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</row>
    <row r="3" spans="1:20" ht="15" customHeight="1" x14ac:dyDescent="0.2">
      <c r="A3" s="128" t="s">
        <v>108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</row>
    <row r="4" spans="1:20" ht="15" customHeight="1" x14ac:dyDescent="0.2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</row>
    <row r="5" spans="1:20" ht="15" hidden="1" customHeigh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4.25" hidden="1" x14ac:dyDescent="0.2">
      <c r="A6" s="103" t="s">
        <v>24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</row>
    <row r="7" spans="1:20" ht="15" hidden="1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0" ht="13.5" hidden="1" x14ac:dyDescent="0.2">
      <c r="A8" s="7"/>
      <c r="J8" s="101" t="s">
        <v>17</v>
      </c>
      <c r="K8" s="101"/>
      <c r="L8" s="102" t="s">
        <v>18</v>
      </c>
      <c r="M8" s="102"/>
      <c r="N8" s="102"/>
      <c r="O8" s="102"/>
      <c r="P8" s="1">
        <v>1648.8</v>
      </c>
    </row>
    <row r="9" spans="1:20" ht="13.5" hidden="1" x14ac:dyDescent="0.2">
      <c r="A9" s="109" t="s">
        <v>15</v>
      </c>
      <c r="B9" s="109"/>
      <c r="C9" s="109"/>
      <c r="D9" s="109"/>
      <c r="E9" s="109"/>
      <c r="F9" s="106" t="e">
        <f>#REF!</f>
        <v>#REF!</v>
      </c>
      <c r="G9" s="107"/>
      <c r="H9" s="8" t="s">
        <v>16</v>
      </c>
      <c r="L9" s="102" t="s">
        <v>19</v>
      </c>
      <c r="M9" s="102"/>
      <c r="N9" s="102"/>
      <c r="O9" s="102"/>
      <c r="P9" s="1">
        <v>2708.66</v>
      </c>
    </row>
    <row r="10" spans="1:20" ht="13.5" hidden="1" x14ac:dyDescent="0.2">
      <c r="A10" s="7"/>
      <c r="K10" s="108" t="s">
        <v>20</v>
      </c>
      <c r="L10" s="108"/>
      <c r="M10" s="108"/>
      <c r="N10" s="108"/>
      <c r="O10" s="108"/>
      <c r="P10" s="3">
        <v>1.0571999999999999</v>
      </c>
    </row>
    <row r="11" spans="1:20" ht="13.5" x14ac:dyDescent="0.2">
      <c r="A11" s="7"/>
      <c r="K11" s="5"/>
      <c r="L11" s="5"/>
      <c r="M11" s="5"/>
      <c r="N11" s="5"/>
      <c r="O11" s="5"/>
      <c r="P11" s="3"/>
    </row>
    <row r="12" spans="1:20" ht="22.5" customHeight="1" x14ac:dyDescent="0.2">
      <c r="A12" s="104" t="s">
        <v>0</v>
      </c>
      <c r="B12" s="105" t="s">
        <v>1</v>
      </c>
      <c r="C12" s="104" t="s">
        <v>2</v>
      </c>
      <c r="D12" s="105" t="s">
        <v>3</v>
      </c>
      <c r="E12" s="105" t="s">
        <v>4</v>
      </c>
      <c r="F12" s="105" t="s">
        <v>5</v>
      </c>
      <c r="G12" s="104" t="s">
        <v>6</v>
      </c>
      <c r="H12" s="104"/>
      <c r="I12" s="104"/>
      <c r="J12" s="104"/>
      <c r="K12" s="104"/>
      <c r="L12" s="104"/>
      <c r="M12" s="104"/>
      <c r="N12" s="104"/>
      <c r="O12" s="104"/>
      <c r="P12" s="104" t="s">
        <v>7</v>
      </c>
      <c r="Q12" s="104" t="s">
        <v>8</v>
      </c>
      <c r="R12" s="13" t="s">
        <v>8</v>
      </c>
      <c r="S12" s="104" t="s">
        <v>40</v>
      </c>
      <c r="T12" s="104" t="s">
        <v>7</v>
      </c>
    </row>
    <row r="13" spans="1:20" ht="13.5" customHeight="1" x14ac:dyDescent="0.2">
      <c r="A13" s="104"/>
      <c r="B13" s="105"/>
      <c r="C13" s="104"/>
      <c r="D13" s="105"/>
      <c r="E13" s="105"/>
      <c r="F13" s="105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3" t="s">
        <v>9</v>
      </c>
      <c r="S13" s="104"/>
      <c r="T13" s="104"/>
    </row>
    <row r="14" spans="1:20" ht="20.25" customHeight="1" x14ac:dyDescent="0.2">
      <c r="A14" s="104"/>
      <c r="B14" s="105"/>
      <c r="C14" s="104"/>
      <c r="D14" s="105"/>
      <c r="E14" s="105"/>
      <c r="F14" s="105"/>
      <c r="G14" s="104" t="s">
        <v>10</v>
      </c>
      <c r="H14" s="104"/>
      <c r="I14" s="104" t="s">
        <v>11</v>
      </c>
      <c r="J14" s="104"/>
      <c r="K14" s="104" t="s">
        <v>12</v>
      </c>
      <c r="L14" s="104"/>
      <c r="M14" s="104"/>
      <c r="N14" s="104"/>
      <c r="O14" s="104"/>
      <c r="P14" s="104"/>
      <c r="Q14" s="104"/>
      <c r="R14" s="14">
        <f>P10</f>
        <v>1.0571999999999999</v>
      </c>
      <c r="S14" s="104"/>
      <c r="T14" s="104"/>
    </row>
    <row r="15" spans="1:20" s="9" customFormat="1" ht="47.25" x14ac:dyDescent="0.2">
      <c r="A15" s="104"/>
      <c r="B15" s="105"/>
      <c r="C15" s="104"/>
      <c r="D15" s="105"/>
      <c r="E15" s="105"/>
      <c r="F15" s="105"/>
      <c r="G15" s="12" t="s">
        <v>38</v>
      </c>
      <c r="H15" s="12" t="s">
        <v>37</v>
      </c>
      <c r="I15" s="12" t="s">
        <v>38</v>
      </c>
      <c r="J15" s="12" t="s">
        <v>37</v>
      </c>
      <c r="K15" s="11" t="s">
        <v>21</v>
      </c>
      <c r="L15" s="12" t="s">
        <v>36</v>
      </c>
      <c r="M15" s="11" t="s">
        <v>13</v>
      </c>
      <c r="N15" s="11" t="s">
        <v>35</v>
      </c>
      <c r="O15" s="12" t="s">
        <v>7</v>
      </c>
      <c r="P15" s="15" t="s">
        <v>34</v>
      </c>
      <c r="Q15" s="25" t="s">
        <v>34</v>
      </c>
      <c r="R15" s="10" t="s">
        <v>34</v>
      </c>
      <c r="S15" s="11" t="s">
        <v>14</v>
      </c>
      <c r="T15" s="11" t="s">
        <v>14</v>
      </c>
    </row>
    <row r="16" spans="1:20" s="9" customFormat="1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16">
        <v>6</v>
      </c>
      <c r="T16" s="16">
        <v>7</v>
      </c>
    </row>
    <row r="17" spans="1:20" s="9" customFormat="1" x14ac:dyDescent="0.2">
      <c r="A17" s="71"/>
      <c r="B17" s="123"/>
      <c r="C17" s="110" t="s">
        <v>105</v>
      </c>
      <c r="D17" s="58"/>
      <c r="E17" s="79"/>
      <c r="F17" s="76">
        <f t="shared" ref="F17" si="0">H17+J17+R17</f>
        <v>0</v>
      </c>
      <c r="G17" s="113"/>
      <c r="H17" s="70">
        <f t="shared" ref="H17" si="1">G17*$P$8/1000</f>
        <v>0</v>
      </c>
      <c r="I17" s="113"/>
      <c r="J17" s="70">
        <f t="shared" ref="J17" si="2">I17*$P$9/1000</f>
        <v>0</v>
      </c>
      <c r="K17" s="17"/>
      <c r="L17" s="17"/>
      <c r="M17" s="17"/>
      <c r="N17" s="29"/>
      <c r="O17" s="15">
        <f t="shared" ref="O17:O78" si="3">M17*N17</f>
        <v>0</v>
      </c>
      <c r="P17" s="70">
        <f t="shared" ref="P17" si="4">E17*F17</f>
        <v>0</v>
      </c>
      <c r="Q17" s="70">
        <f t="shared" ref="Q17" si="5">SUM(O17:O20)</f>
        <v>0</v>
      </c>
      <c r="R17" s="70">
        <f t="shared" ref="R17" si="6">Q17*1.02*1.05*$R$14</f>
        <v>0</v>
      </c>
      <c r="S17" s="70"/>
      <c r="T17" s="70"/>
    </row>
    <row r="18" spans="1:20" s="9" customFormat="1" x14ac:dyDescent="0.2">
      <c r="A18" s="71"/>
      <c r="B18" s="124"/>
      <c r="C18" s="110"/>
      <c r="D18" s="59"/>
      <c r="E18" s="79"/>
      <c r="F18" s="76"/>
      <c r="G18" s="113"/>
      <c r="H18" s="70"/>
      <c r="I18" s="113"/>
      <c r="J18" s="70"/>
      <c r="K18" s="17"/>
      <c r="L18" s="17"/>
      <c r="M18" s="17"/>
      <c r="N18" s="29"/>
      <c r="O18" s="15">
        <f t="shared" si="3"/>
        <v>0</v>
      </c>
      <c r="P18" s="70"/>
      <c r="Q18" s="70"/>
      <c r="R18" s="70"/>
      <c r="S18" s="70"/>
      <c r="T18" s="70"/>
    </row>
    <row r="19" spans="1:20" s="9" customFormat="1" x14ac:dyDescent="0.2">
      <c r="A19" s="71"/>
      <c r="B19" s="124"/>
      <c r="C19" s="110"/>
      <c r="D19" s="59"/>
      <c r="E19" s="79"/>
      <c r="F19" s="76"/>
      <c r="G19" s="113"/>
      <c r="H19" s="70"/>
      <c r="I19" s="113"/>
      <c r="J19" s="70"/>
      <c r="K19" s="17"/>
      <c r="L19" s="17"/>
      <c r="M19" s="18"/>
      <c r="N19" s="29"/>
      <c r="O19" s="15">
        <f t="shared" si="3"/>
        <v>0</v>
      </c>
      <c r="P19" s="70"/>
      <c r="Q19" s="70"/>
      <c r="R19" s="70"/>
      <c r="S19" s="70"/>
      <c r="T19" s="70"/>
    </row>
    <row r="20" spans="1:20" s="9" customFormat="1" x14ac:dyDescent="0.2">
      <c r="A20" s="71"/>
      <c r="B20" s="125"/>
      <c r="C20" s="110"/>
      <c r="D20" s="60"/>
      <c r="E20" s="79"/>
      <c r="F20" s="76"/>
      <c r="G20" s="113"/>
      <c r="H20" s="70"/>
      <c r="I20" s="113"/>
      <c r="J20" s="70"/>
      <c r="K20" s="17"/>
      <c r="L20" s="17"/>
      <c r="M20" s="17"/>
      <c r="N20" s="29"/>
      <c r="O20" s="15">
        <f t="shared" si="3"/>
        <v>0</v>
      </c>
      <c r="P20" s="70"/>
      <c r="Q20" s="70"/>
      <c r="R20" s="70"/>
      <c r="S20" s="70"/>
      <c r="T20" s="70"/>
    </row>
    <row r="21" spans="1:20" ht="12.75" customHeight="1" x14ac:dyDescent="0.2">
      <c r="A21" s="71"/>
      <c r="B21" s="77"/>
      <c r="C21" s="110" t="s">
        <v>25</v>
      </c>
      <c r="D21" s="78"/>
      <c r="E21" s="79"/>
      <c r="F21" s="76">
        <f>H21+J21+R21</f>
        <v>0</v>
      </c>
      <c r="G21" s="84"/>
      <c r="H21" s="70">
        <f>G21*$P$8/1000</f>
        <v>0</v>
      </c>
      <c r="I21" s="84"/>
      <c r="J21" s="70">
        <f>I21*$P$9/1000</f>
        <v>0</v>
      </c>
      <c r="K21" s="17"/>
      <c r="L21" s="17"/>
      <c r="M21" s="17"/>
      <c r="N21" s="43"/>
      <c r="O21" s="15">
        <f t="shared" si="3"/>
        <v>0</v>
      </c>
      <c r="P21" s="70">
        <f>E21*F21</f>
        <v>0</v>
      </c>
      <c r="Q21" s="70">
        <f>SUM(O21:O24)</f>
        <v>0</v>
      </c>
      <c r="R21" s="70">
        <f>Q21*1.02*1.05*$R$14</f>
        <v>0</v>
      </c>
      <c r="S21" s="126">
        <f>1.133*1.008*1.0263</f>
        <v>1.1721002832</v>
      </c>
      <c r="T21" s="127"/>
    </row>
    <row r="22" spans="1:20" x14ac:dyDescent="0.2">
      <c r="A22" s="71"/>
      <c r="B22" s="77"/>
      <c r="C22" s="110"/>
      <c r="D22" s="78"/>
      <c r="E22" s="79"/>
      <c r="F22" s="76"/>
      <c r="G22" s="84"/>
      <c r="H22" s="70"/>
      <c r="I22" s="84"/>
      <c r="J22" s="70"/>
      <c r="K22" s="17"/>
      <c r="L22" s="17"/>
      <c r="M22" s="17"/>
      <c r="N22" s="43"/>
      <c r="O22" s="15">
        <f t="shared" si="3"/>
        <v>0</v>
      </c>
      <c r="P22" s="70"/>
      <c r="Q22" s="70"/>
      <c r="R22" s="70"/>
      <c r="S22" s="126"/>
      <c r="T22" s="127"/>
    </row>
    <row r="23" spans="1:20" x14ac:dyDescent="0.2">
      <c r="A23" s="71"/>
      <c r="B23" s="77"/>
      <c r="C23" s="110"/>
      <c r="D23" s="78"/>
      <c r="E23" s="79"/>
      <c r="F23" s="76"/>
      <c r="G23" s="84"/>
      <c r="H23" s="70"/>
      <c r="I23" s="84"/>
      <c r="J23" s="70"/>
      <c r="K23" s="17"/>
      <c r="L23" s="17"/>
      <c r="M23" s="18"/>
      <c r="N23" s="43"/>
      <c r="O23" s="15">
        <f t="shared" si="3"/>
        <v>0</v>
      </c>
      <c r="P23" s="70"/>
      <c r="Q23" s="70"/>
      <c r="R23" s="70"/>
      <c r="S23" s="126"/>
      <c r="T23" s="127"/>
    </row>
    <row r="24" spans="1:20" ht="12.75" customHeight="1" x14ac:dyDescent="0.2">
      <c r="A24" s="71"/>
      <c r="B24" s="77"/>
      <c r="C24" s="110"/>
      <c r="D24" s="78"/>
      <c r="E24" s="79"/>
      <c r="F24" s="76"/>
      <c r="G24" s="84"/>
      <c r="H24" s="70"/>
      <c r="I24" s="84"/>
      <c r="J24" s="70"/>
      <c r="K24" s="17"/>
      <c r="L24" s="17"/>
      <c r="M24" s="17"/>
      <c r="N24" s="43"/>
      <c r="O24" s="15">
        <f t="shared" si="3"/>
        <v>0</v>
      </c>
      <c r="P24" s="70"/>
      <c r="Q24" s="70"/>
      <c r="R24" s="70"/>
      <c r="S24" s="126"/>
      <c r="T24" s="127"/>
    </row>
    <row r="25" spans="1:20" ht="12.75" customHeight="1" x14ac:dyDescent="0.2">
      <c r="A25" s="71">
        <v>1</v>
      </c>
      <c r="B25" s="94" t="s">
        <v>48</v>
      </c>
      <c r="C25" s="77" t="s">
        <v>93</v>
      </c>
      <c r="D25" s="78" t="s">
        <v>23</v>
      </c>
      <c r="E25" s="79">
        <v>392.5</v>
      </c>
      <c r="F25" s="76">
        <f t="shared" ref="F25" si="7">H25+J25+R25</f>
        <v>8.2792900000000003E-2</v>
      </c>
      <c r="G25" s="97">
        <v>4.2000000000000003E-2</v>
      </c>
      <c r="H25" s="70">
        <f t="shared" ref="H25" si="8">G25*$P$8/1000</f>
        <v>6.9249599999999994E-2</v>
      </c>
      <c r="I25" s="84">
        <v>5.0000000000000001E-3</v>
      </c>
      <c r="J25" s="70">
        <f t="shared" ref="J25" si="9">I25*$P$9/1000</f>
        <v>1.3543300000000001E-2</v>
      </c>
      <c r="K25" s="20"/>
      <c r="L25" s="20"/>
      <c r="M25" s="20"/>
      <c r="N25" s="23"/>
      <c r="O25" s="15">
        <f t="shared" si="3"/>
        <v>0</v>
      </c>
      <c r="P25" s="70">
        <f t="shared" ref="P25" si="10">E25*F25</f>
        <v>32.496213250000004</v>
      </c>
      <c r="Q25" s="70">
        <f t="shared" ref="Q25" si="11">SUM(O25:O28)</f>
        <v>0</v>
      </c>
      <c r="R25" s="70">
        <f t="shared" ref="R25" si="12">Q25*1.02*1.05*$R$14</f>
        <v>0</v>
      </c>
      <c r="S25" s="70">
        <f>F25*$S$21</f>
        <v>9.7041581536949292E-2</v>
      </c>
      <c r="T25" s="70">
        <f>E25*S25</f>
        <v>38.088820753252598</v>
      </c>
    </row>
    <row r="26" spans="1:20" ht="12.75" customHeight="1" x14ac:dyDescent="0.2">
      <c r="A26" s="71"/>
      <c r="B26" s="94"/>
      <c r="C26" s="77"/>
      <c r="D26" s="78"/>
      <c r="E26" s="79"/>
      <c r="F26" s="76"/>
      <c r="G26" s="98"/>
      <c r="H26" s="70"/>
      <c r="I26" s="84"/>
      <c r="J26" s="70"/>
      <c r="K26" s="17"/>
      <c r="L26" s="17"/>
      <c r="M26" s="17"/>
      <c r="N26" s="43"/>
      <c r="O26" s="15">
        <f t="shared" si="3"/>
        <v>0</v>
      </c>
      <c r="P26" s="70"/>
      <c r="Q26" s="70"/>
      <c r="R26" s="70"/>
      <c r="S26" s="70"/>
      <c r="T26" s="70"/>
    </row>
    <row r="27" spans="1:20" ht="12.75" customHeight="1" x14ac:dyDescent="0.2">
      <c r="A27" s="71"/>
      <c r="B27" s="94"/>
      <c r="C27" s="77"/>
      <c r="D27" s="78"/>
      <c r="E27" s="79"/>
      <c r="F27" s="76"/>
      <c r="G27" s="98"/>
      <c r="H27" s="70"/>
      <c r="I27" s="84"/>
      <c r="J27" s="70"/>
      <c r="K27" s="17"/>
      <c r="L27" s="17"/>
      <c r="M27" s="19"/>
      <c r="N27" s="43"/>
      <c r="O27" s="15">
        <f t="shared" si="3"/>
        <v>0</v>
      </c>
      <c r="P27" s="70"/>
      <c r="Q27" s="70"/>
      <c r="R27" s="70"/>
      <c r="S27" s="70"/>
      <c r="T27" s="70"/>
    </row>
    <row r="28" spans="1:20" ht="12.75" customHeight="1" x14ac:dyDescent="0.2">
      <c r="A28" s="71"/>
      <c r="B28" s="94"/>
      <c r="C28" s="77"/>
      <c r="D28" s="78"/>
      <c r="E28" s="79"/>
      <c r="F28" s="76"/>
      <c r="G28" s="99"/>
      <c r="H28" s="70"/>
      <c r="I28" s="84"/>
      <c r="J28" s="70"/>
      <c r="K28" s="17"/>
      <c r="L28" s="17"/>
      <c r="M28" s="17"/>
      <c r="N28" s="43"/>
      <c r="O28" s="15">
        <f t="shared" si="3"/>
        <v>0</v>
      </c>
      <c r="P28" s="70"/>
      <c r="Q28" s="70"/>
      <c r="R28" s="70"/>
      <c r="S28" s="70"/>
      <c r="T28" s="70"/>
    </row>
    <row r="29" spans="1:20" ht="12.75" customHeight="1" x14ac:dyDescent="0.2">
      <c r="A29" s="52">
        <v>2</v>
      </c>
      <c r="B29" s="55" t="s">
        <v>106</v>
      </c>
      <c r="C29" s="55" t="s">
        <v>109</v>
      </c>
      <c r="D29" s="58" t="s">
        <v>23</v>
      </c>
      <c r="E29" s="61">
        <v>5</v>
      </c>
      <c r="F29" s="64">
        <f t="shared" ref="F29" si="13">H29+J29+R29</f>
        <v>0.17300482</v>
      </c>
      <c r="G29" s="67">
        <v>7.6999999999999999E-2</v>
      </c>
      <c r="H29" s="49">
        <f t="shared" ref="H29" si="14">G29*$P$8/1000</f>
        <v>0.1269576</v>
      </c>
      <c r="I29" s="67">
        <v>1.7000000000000001E-2</v>
      </c>
      <c r="J29" s="49">
        <f t="shared" ref="J29" si="15">I29*$P$9/1000</f>
        <v>4.604722E-2</v>
      </c>
      <c r="K29" s="20"/>
      <c r="L29" s="20"/>
      <c r="M29" s="20"/>
      <c r="N29" s="23"/>
      <c r="O29" s="15">
        <f t="shared" si="3"/>
        <v>0</v>
      </c>
      <c r="P29" s="49">
        <f t="shared" ref="P29" si="16">E29*F29</f>
        <v>0.86502410000000007</v>
      </c>
      <c r="Q29" s="49">
        <f t="shared" ref="Q29" si="17">SUM(O29:O32)</f>
        <v>0</v>
      </c>
      <c r="R29" s="49">
        <f t="shared" ref="R29" si="18">Q29*1.02*1.05*$R$14</f>
        <v>0</v>
      </c>
      <c r="S29" s="70">
        <f t="shared" ref="S29" si="19">F29*$S$21</f>
        <v>0.20277899851696504</v>
      </c>
      <c r="T29" s="70">
        <f t="shared" ref="T29" si="20">E29*S29</f>
        <v>1.0138949925848253</v>
      </c>
    </row>
    <row r="30" spans="1:20" ht="12.75" customHeight="1" x14ac:dyDescent="0.2">
      <c r="A30" s="53"/>
      <c r="B30" s="56"/>
      <c r="C30" s="56"/>
      <c r="D30" s="59"/>
      <c r="E30" s="62"/>
      <c r="F30" s="65"/>
      <c r="G30" s="68"/>
      <c r="H30" s="50"/>
      <c r="I30" s="68"/>
      <c r="J30" s="50"/>
      <c r="K30" s="17"/>
      <c r="L30" s="17"/>
      <c r="M30" s="17"/>
      <c r="N30" s="43"/>
      <c r="O30" s="15">
        <f t="shared" si="3"/>
        <v>0</v>
      </c>
      <c r="P30" s="50"/>
      <c r="Q30" s="50"/>
      <c r="R30" s="50"/>
      <c r="S30" s="70"/>
      <c r="T30" s="70"/>
    </row>
    <row r="31" spans="1:20" ht="12.75" customHeight="1" x14ac:dyDescent="0.2">
      <c r="A31" s="53"/>
      <c r="B31" s="56"/>
      <c r="C31" s="56"/>
      <c r="D31" s="59"/>
      <c r="E31" s="62"/>
      <c r="F31" s="65"/>
      <c r="G31" s="68"/>
      <c r="H31" s="50"/>
      <c r="I31" s="68"/>
      <c r="J31" s="50"/>
      <c r="K31" s="17"/>
      <c r="L31" s="17"/>
      <c r="M31" s="19"/>
      <c r="N31" s="43"/>
      <c r="O31" s="15">
        <f t="shared" si="3"/>
        <v>0</v>
      </c>
      <c r="P31" s="50"/>
      <c r="Q31" s="50"/>
      <c r="R31" s="50"/>
      <c r="S31" s="70"/>
      <c r="T31" s="70"/>
    </row>
    <row r="32" spans="1:20" ht="12.75" customHeight="1" x14ac:dyDescent="0.2">
      <c r="A32" s="54"/>
      <c r="B32" s="57"/>
      <c r="C32" s="57"/>
      <c r="D32" s="60"/>
      <c r="E32" s="63"/>
      <c r="F32" s="66"/>
      <c r="G32" s="69"/>
      <c r="H32" s="51"/>
      <c r="I32" s="69"/>
      <c r="J32" s="51"/>
      <c r="K32" s="17"/>
      <c r="L32" s="17"/>
      <c r="M32" s="17"/>
      <c r="N32" s="43"/>
      <c r="O32" s="15">
        <f t="shared" si="3"/>
        <v>0</v>
      </c>
      <c r="P32" s="51"/>
      <c r="Q32" s="51"/>
      <c r="R32" s="51"/>
      <c r="S32" s="70"/>
      <c r="T32" s="70"/>
    </row>
    <row r="33" spans="1:20" ht="12.75" customHeight="1" x14ac:dyDescent="0.2">
      <c r="A33" s="71">
        <v>3</v>
      </c>
      <c r="B33" s="77" t="s">
        <v>46</v>
      </c>
      <c r="C33" s="77" t="s">
        <v>47</v>
      </c>
      <c r="D33" s="71" t="s">
        <v>32</v>
      </c>
      <c r="E33" s="79">
        <v>67</v>
      </c>
      <c r="F33" s="76">
        <f t="shared" ref="F33" si="21">H33+J33+R33</f>
        <v>0.4328071</v>
      </c>
      <c r="G33" s="80">
        <v>0.20499999999999999</v>
      </c>
      <c r="H33" s="70">
        <f t="shared" ref="H33" si="22">G33*$P$8/1000</f>
        <v>0.33800399999999997</v>
      </c>
      <c r="I33" s="84">
        <v>3.5000000000000003E-2</v>
      </c>
      <c r="J33" s="70">
        <f t="shared" ref="J33" si="23">I33*$P$9/1000</f>
        <v>9.4803100000000001E-2</v>
      </c>
      <c r="K33" s="17"/>
      <c r="L33" s="17"/>
      <c r="M33" s="17"/>
      <c r="N33" s="43"/>
      <c r="O33" s="15">
        <f t="shared" si="3"/>
        <v>0</v>
      </c>
      <c r="P33" s="70">
        <f t="shared" ref="P33" si="24">E33*F33</f>
        <v>28.998075700000001</v>
      </c>
      <c r="Q33" s="70">
        <f t="shared" ref="Q33" si="25">SUM(O33:O36)</f>
        <v>0</v>
      </c>
      <c r="R33" s="70">
        <f t="shared" ref="R33" si="26">Q33*1.02*1.05*$R$14</f>
        <v>0</v>
      </c>
      <c r="S33" s="70">
        <f t="shared" ref="S33" si="27">F33*$S$21</f>
        <v>0.50729332448097075</v>
      </c>
      <c r="T33" s="70">
        <f t="shared" ref="T33" si="28">E33*S33</f>
        <v>33.988652740225042</v>
      </c>
    </row>
    <row r="34" spans="1:20" ht="12.75" customHeight="1" x14ac:dyDescent="0.2">
      <c r="A34" s="71"/>
      <c r="B34" s="77"/>
      <c r="C34" s="77"/>
      <c r="D34" s="71"/>
      <c r="E34" s="79"/>
      <c r="F34" s="76"/>
      <c r="G34" s="81"/>
      <c r="H34" s="70"/>
      <c r="I34" s="84"/>
      <c r="J34" s="70"/>
      <c r="K34" s="17"/>
      <c r="L34" s="17"/>
      <c r="M34" s="17"/>
      <c r="N34" s="43"/>
      <c r="O34" s="15">
        <f t="shared" si="3"/>
        <v>0</v>
      </c>
      <c r="P34" s="70"/>
      <c r="Q34" s="70"/>
      <c r="R34" s="70"/>
      <c r="S34" s="70"/>
      <c r="T34" s="70"/>
    </row>
    <row r="35" spans="1:20" ht="12.75" customHeight="1" x14ac:dyDescent="0.2">
      <c r="A35" s="71"/>
      <c r="B35" s="77"/>
      <c r="C35" s="77"/>
      <c r="D35" s="71"/>
      <c r="E35" s="79"/>
      <c r="F35" s="76"/>
      <c r="G35" s="81"/>
      <c r="H35" s="70"/>
      <c r="I35" s="84"/>
      <c r="J35" s="70"/>
      <c r="K35" s="17"/>
      <c r="L35" s="17"/>
      <c r="M35" s="18"/>
      <c r="N35" s="43"/>
      <c r="O35" s="15">
        <f t="shared" si="3"/>
        <v>0</v>
      </c>
      <c r="P35" s="70"/>
      <c r="Q35" s="70"/>
      <c r="R35" s="70"/>
      <c r="S35" s="70"/>
      <c r="T35" s="70"/>
    </row>
    <row r="36" spans="1:20" ht="12.75" customHeight="1" x14ac:dyDescent="0.2">
      <c r="A36" s="71"/>
      <c r="B36" s="77"/>
      <c r="C36" s="77"/>
      <c r="D36" s="71"/>
      <c r="E36" s="79"/>
      <c r="F36" s="76"/>
      <c r="G36" s="82"/>
      <c r="H36" s="70"/>
      <c r="I36" s="84"/>
      <c r="J36" s="70"/>
      <c r="K36" s="17"/>
      <c r="L36" s="17"/>
      <c r="M36" s="17"/>
      <c r="N36" s="43"/>
      <c r="O36" s="15">
        <f t="shared" si="3"/>
        <v>0</v>
      </c>
      <c r="P36" s="70"/>
      <c r="Q36" s="70"/>
      <c r="R36" s="70"/>
      <c r="S36" s="70"/>
      <c r="T36" s="70"/>
    </row>
    <row r="37" spans="1:20" ht="12.75" customHeight="1" x14ac:dyDescent="0.2">
      <c r="A37" s="52">
        <v>4</v>
      </c>
      <c r="B37" s="77" t="s">
        <v>94</v>
      </c>
      <c r="C37" s="77" t="s">
        <v>49</v>
      </c>
      <c r="D37" s="78" t="s">
        <v>33</v>
      </c>
      <c r="E37" s="79">
        <v>8.83</v>
      </c>
      <c r="F37" s="76">
        <f t="shared" ref="F37" si="29">H37+J37+R37</f>
        <v>21.1704528</v>
      </c>
      <c r="G37" s="80">
        <v>10.08</v>
      </c>
      <c r="H37" s="70">
        <f t="shared" ref="H37" si="30">G37*$P$8/1000</f>
        <v>16.619903999999998</v>
      </c>
      <c r="I37" s="83">
        <v>1.68</v>
      </c>
      <c r="J37" s="70">
        <f t="shared" ref="J37" si="31">I37*$P$9/1000</f>
        <v>4.5505487999999996</v>
      </c>
      <c r="K37" s="17"/>
      <c r="L37" s="17"/>
      <c r="M37" s="17"/>
      <c r="N37" s="43"/>
      <c r="O37" s="15">
        <f t="shared" si="3"/>
        <v>0</v>
      </c>
      <c r="P37" s="70">
        <f t="shared" ref="P37" si="32">E37*F37</f>
        <v>186.935098224</v>
      </c>
      <c r="Q37" s="70">
        <f t="shared" ref="Q37" si="33">SUM(O37:O40)</f>
        <v>0</v>
      </c>
      <c r="R37" s="70">
        <f t="shared" ref="R37" si="34">Q37*1.02*1.05*$R$14</f>
        <v>0</v>
      </c>
      <c r="S37" s="70">
        <f t="shared" ref="S37" si="35">F37*$S$21</f>
        <v>24.813893722352233</v>
      </c>
      <c r="T37" s="70">
        <f t="shared" ref="T37" si="36">E37*S37</f>
        <v>219.10668156837022</v>
      </c>
    </row>
    <row r="38" spans="1:20" ht="12.75" customHeight="1" x14ac:dyDescent="0.2">
      <c r="A38" s="53"/>
      <c r="B38" s="77"/>
      <c r="C38" s="77"/>
      <c r="D38" s="78"/>
      <c r="E38" s="79"/>
      <c r="F38" s="76"/>
      <c r="G38" s="81"/>
      <c r="H38" s="70"/>
      <c r="I38" s="83"/>
      <c r="J38" s="70"/>
      <c r="K38" s="17"/>
      <c r="L38" s="17"/>
      <c r="M38" s="17"/>
      <c r="N38" s="43"/>
      <c r="O38" s="15">
        <f t="shared" si="3"/>
        <v>0</v>
      </c>
      <c r="P38" s="70"/>
      <c r="Q38" s="70"/>
      <c r="R38" s="70"/>
      <c r="S38" s="70"/>
      <c r="T38" s="70"/>
    </row>
    <row r="39" spans="1:20" ht="12.75" customHeight="1" x14ac:dyDescent="0.2">
      <c r="A39" s="53"/>
      <c r="B39" s="77"/>
      <c r="C39" s="77"/>
      <c r="D39" s="78"/>
      <c r="E39" s="79"/>
      <c r="F39" s="76"/>
      <c r="G39" s="81"/>
      <c r="H39" s="70"/>
      <c r="I39" s="83"/>
      <c r="J39" s="70"/>
      <c r="K39" s="17"/>
      <c r="L39" s="17"/>
      <c r="M39" s="18"/>
      <c r="N39" s="43"/>
      <c r="O39" s="15">
        <f t="shared" si="3"/>
        <v>0</v>
      </c>
      <c r="P39" s="70"/>
      <c r="Q39" s="70"/>
      <c r="R39" s="70"/>
      <c r="S39" s="70"/>
      <c r="T39" s="70"/>
    </row>
    <row r="40" spans="1:20" ht="12.75" customHeight="1" x14ac:dyDescent="0.2">
      <c r="A40" s="54"/>
      <c r="B40" s="77"/>
      <c r="C40" s="77"/>
      <c r="D40" s="78"/>
      <c r="E40" s="79"/>
      <c r="F40" s="76"/>
      <c r="G40" s="82"/>
      <c r="H40" s="70"/>
      <c r="I40" s="83"/>
      <c r="J40" s="70"/>
      <c r="K40" s="17"/>
      <c r="L40" s="17"/>
      <c r="M40" s="17"/>
      <c r="N40" s="43"/>
      <c r="O40" s="15">
        <f t="shared" si="3"/>
        <v>0</v>
      </c>
      <c r="P40" s="70"/>
      <c r="Q40" s="70"/>
      <c r="R40" s="70"/>
      <c r="S40" s="70"/>
      <c r="T40" s="70"/>
    </row>
    <row r="41" spans="1:20" ht="12.75" customHeight="1" x14ac:dyDescent="0.2">
      <c r="A41" s="71">
        <v>5</v>
      </c>
      <c r="B41" s="94" t="s">
        <v>50</v>
      </c>
      <c r="C41" s="77" t="s">
        <v>51</v>
      </c>
      <c r="D41" s="78" t="s">
        <v>27</v>
      </c>
      <c r="E41" s="79">
        <v>52.05</v>
      </c>
      <c r="F41" s="76">
        <f t="shared" ref="F41" si="37">H41+J41+R41</f>
        <v>2.3919054000000002</v>
      </c>
      <c r="G41" s="80">
        <v>0.81</v>
      </c>
      <c r="H41" s="70">
        <f t="shared" ref="H41" si="38">G41*$P$8/1000</f>
        <v>1.335528</v>
      </c>
      <c r="I41" s="96">
        <v>0.39</v>
      </c>
      <c r="J41" s="70">
        <f t="shared" ref="J41" si="39">I41*$P$9/1000</f>
        <v>1.0563774000000001</v>
      </c>
      <c r="K41" s="17"/>
      <c r="L41" s="17"/>
      <c r="M41" s="17"/>
      <c r="N41" s="43"/>
      <c r="O41" s="15">
        <f t="shared" si="3"/>
        <v>0</v>
      </c>
      <c r="P41" s="70">
        <f t="shared" ref="P41" si="40">E41*F41</f>
        <v>124.49867607</v>
      </c>
      <c r="Q41" s="70">
        <f t="shared" ref="Q41" si="41">SUM(O41:O44)</f>
        <v>0</v>
      </c>
      <c r="R41" s="70">
        <f t="shared" ref="R41" si="42">Q41*1.02*1.05*$R$14</f>
        <v>0</v>
      </c>
      <c r="S41" s="70">
        <f t="shared" ref="S41" si="43">F41*$S$21</f>
        <v>2.8035529967276096</v>
      </c>
      <c r="T41" s="70">
        <f t="shared" ref="T41" si="44">E41*S41</f>
        <v>145.92493347967206</v>
      </c>
    </row>
    <row r="42" spans="1:20" ht="12.75" customHeight="1" x14ac:dyDescent="0.2">
      <c r="A42" s="71"/>
      <c r="B42" s="94"/>
      <c r="C42" s="77"/>
      <c r="D42" s="78"/>
      <c r="E42" s="79"/>
      <c r="F42" s="76"/>
      <c r="G42" s="81"/>
      <c r="H42" s="70"/>
      <c r="I42" s="96"/>
      <c r="J42" s="70"/>
      <c r="K42" s="17"/>
      <c r="L42" s="17"/>
      <c r="M42" s="17"/>
      <c r="N42" s="43"/>
      <c r="O42" s="15">
        <f t="shared" si="3"/>
        <v>0</v>
      </c>
      <c r="P42" s="70"/>
      <c r="Q42" s="70"/>
      <c r="R42" s="70"/>
      <c r="S42" s="70"/>
      <c r="T42" s="70"/>
    </row>
    <row r="43" spans="1:20" ht="12.75" customHeight="1" x14ac:dyDescent="0.2">
      <c r="A43" s="71"/>
      <c r="B43" s="94"/>
      <c r="C43" s="77"/>
      <c r="D43" s="78"/>
      <c r="E43" s="79"/>
      <c r="F43" s="76"/>
      <c r="G43" s="81"/>
      <c r="H43" s="70"/>
      <c r="I43" s="96"/>
      <c r="J43" s="70"/>
      <c r="K43" s="17"/>
      <c r="L43" s="17"/>
      <c r="M43" s="18"/>
      <c r="N43" s="43"/>
      <c r="O43" s="15">
        <f t="shared" si="3"/>
        <v>0</v>
      </c>
      <c r="P43" s="70"/>
      <c r="Q43" s="70"/>
      <c r="R43" s="70"/>
      <c r="S43" s="70"/>
      <c r="T43" s="70"/>
    </row>
    <row r="44" spans="1:20" ht="12.75" customHeight="1" x14ac:dyDescent="0.2">
      <c r="A44" s="71"/>
      <c r="B44" s="94"/>
      <c r="C44" s="77"/>
      <c r="D44" s="78"/>
      <c r="E44" s="79"/>
      <c r="F44" s="76"/>
      <c r="G44" s="82"/>
      <c r="H44" s="70"/>
      <c r="I44" s="96"/>
      <c r="J44" s="70"/>
      <c r="K44" s="17"/>
      <c r="L44" s="17"/>
      <c r="M44" s="17"/>
      <c r="N44" s="43"/>
      <c r="O44" s="15">
        <f t="shared" si="3"/>
        <v>0</v>
      </c>
      <c r="P44" s="70"/>
      <c r="Q44" s="70"/>
      <c r="R44" s="70"/>
      <c r="S44" s="70"/>
      <c r="T44" s="70"/>
    </row>
    <row r="45" spans="1:20" ht="12.75" customHeight="1" x14ac:dyDescent="0.2">
      <c r="A45" s="52">
        <v>6</v>
      </c>
      <c r="B45" s="77" t="s">
        <v>52</v>
      </c>
      <c r="C45" s="77" t="s">
        <v>53</v>
      </c>
      <c r="D45" s="78" t="s">
        <v>27</v>
      </c>
      <c r="E45" s="79">
        <v>6.2</v>
      </c>
      <c r="F45" s="76">
        <f t="shared" ref="F45" si="45">H45+J45+R45</f>
        <v>1.9973620000000001</v>
      </c>
      <c r="G45" s="96">
        <v>0.39</v>
      </c>
      <c r="H45" s="70">
        <f t="shared" ref="H45" si="46">G45*$P$8/1000</f>
        <v>0.64303200000000005</v>
      </c>
      <c r="I45" s="84">
        <v>0.5</v>
      </c>
      <c r="J45" s="70">
        <f t="shared" ref="J45" si="47">I45*$P$9/1000</f>
        <v>1.35433</v>
      </c>
      <c r="K45" s="17"/>
      <c r="L45" s="17"/>
      <c r="M45" s="17"/>
      <c r="N45" s="43"/>
      <c r="O45" s="15">
        <f t="shared" si="3"/>
        <v>0</v>
      </c>
      <c r="P45" s="70">
        <f t="shared" ref="P45" si="48">E45*F45</f>
        <v>12.383644400000001</v>
      </c>
      <c r="Q45" s="70">
        <f t="shared" ref="Q45" si="49">SUM(O45:O48)</f>
        <v>0</v>
      </c>
      <c r="R45" s="70">
        <f t="shared" ref="R45" si="50">Q45*1.02*1.05*$R$14</f>
        <v>0</v>
      </c>
      <c r="S45" s="70">
        <f t="shared" ref="S45" si="51">F45*$S$21</f>
        <v>2.3411085658529185</v>
      </c>
      <c r="T45" s="70">
        <f t="shared" ref="T45" si="52">E45*S45</f>
        <v>14.514873108288095</v>
      </c>
    </row>
    <row r="46" spans="1:20" ht="12.75" customHeight="1" x14ac:dyDescent="0.2">
      <c r="A46" s="53"/>
      <c r="B46" s="77"/>
      <c r="C46" s="77"/>
      <c r="D46" s="78"/>
      <c r="E46" s="79"/>
      <c r="F46" s="76"/>
      <c r="G46" s="96"/>
      <c r="H46" s="70"/>
      <c r="I46" s="84"/>
      <c r="J46" s="70"/>
      <c r="K46" s="17"/>
      <c r="L46" s="17"/>
      <c r="M46" s="17"/>
      <c r="N46" s="43"/>
      <c r="O46" s="15">
        <f t="shared" si="3"/>
        <v>0</v>
      </c>
      <c r="P46" s="70"/>
      <c r="Q46" s="70"/>
      <c r="R46" s="70"/>
      <c r="S46" s="70"/>
      <c r="T46" s="70"/>
    </row>
    <row r="47" spans="1:20" ht="12.75" customHeight="1" x14ac:dyDescent="0.2">
      <c r="A47" s="53"/>
      <c r="B47" s="77"/>
      <c r="C47" s="77"/>
      <c r="D47" s="78"/>
      <c r="E47" s="79"/>
      <c r="F47" s="76"/>
      <c r="G47" s="96"/>
      <c r="H47" s="70"/>
      <c r="I47" s="84"/>
      <c r="J47" s="70"/>
      <c r="K47" s="17"/>
      <c r="L47" s="17"/>
      <c r="M47" s="18"/>
      <c r="N47" s="43"/>
      <c r="O47" s="15">
        <f t="shared" si="3"/>
        <v>0</v>
      </c>
      <c r="P47" s="70"/>
      <c r="Q47" s="70"/>
      <c r="R47" s="70"/>
      <c r="S47" s="70"/>
      <c r="T47" s="70"/>
    </row>
    <row r="48" spans="1:20" ht="12.75" customHeight="1" x14ac:dyDescent="0.2">
      <c r="A48" s="54"/>
      <c r="B48" s="77"/>
      <c r="C48" s="77"/>
      <c r="D48" s="78"/>
      <c r="E48" s="79"/>
      <c r="F48" s="76"/>
      <c r="G48" s="96"/>
      <c r="H48" s="70"/>
      <c r="I48" s="84"/>
      <c r="J48" s="70"/>
      <c r="K48" s="17"/>
      <c r="L48" s="17"/>
      <c r="M48" s="17"/>
      <c r="N48" s="43"/>
      <c r="O48" s="15">
        <f t="shared" si="3"/>
        <v>0</v>
      </c>
      <c r="P48" s="70"/>
      <c r="Q48" s="70"/>
      <c r="R48" s="70"/>
      <c r="S48" s="70"/>
      <c r="T48" s="70"/>
    </row>
    <row r="49" spans="1:20" ht="12.75" customHeight="1" x14ac:dyDescent="0.2">
      <c r="A49" s="71">
        <v>7</v>
      </c>
      <c r="B49" s="77" t="s">
        <v>30</v>
      </c>
      <c r="C49" s="77" t="s">
        <v>54</v>
      </c>
      <c r="D49" s="71" t="s">
        <v>27</v>
      </c>
      <c r="E49" s="79">
        <f>E41-E45</f>
        <v>45.849999999999994</v>
      </c>
      <c r="F49" s="76">
        <f t="shared" ref="F49" si="53">H49+J49+R49</f>
        <v>3.0808260000000001</v>
      </c>
      <c r="G49" s="96">
        <v>0.39</v>
      </c>
      <c r="H49" s="70">
        <f t="shared" ref="H49" si="54">G49*$P$8/1000</f>
        <v>0.64303200000000005</v>
      </c>
      <c r="I49" s="84">
        <v>0.9</v>
      </c>
      <c r="J49" s="70">
        <f t="shared" ref="J49" si="55">I49*$P$9/1000</f>
        <v>2.4377939999999998</v>
      </c>
      <c r="K49" s="17"/>
      <c r="L49" s="17"/>
      <c r="M49" s="17"/>
      <c r="N49" s="43"/>
      <c r="O49" s="15">
        <f t="shared" si="3"/>
        <v>0</v>
      </c>
      <c r="P49" s="70">
        <f t="shared" ref="P49" si="56">E49*F49</f>
        <v>141.25587209999998</v>
      </c>
      <c r="Q49" s="70">
        <f t="shared" ref="Q49" si="57">SUM(O49:O52)</f>
        <v>0</v>
      </c>
      <c r="R49" s="70">
        <f t="shared" ref="R49" si="58">Q49*1.02*1.05*$R$14</f>
        <v>0</v>
      </c>
      <c r="S49" s="70">
        <f t="shared" ref="S49" si="59">F49*$S$21</f>
        <v>3.6110370270899232</v>
      </c>
      <c r="T49" s="70">
        <f t="shared" ref="T49" si="60">E49*S49</f>
        <v>165.56604769207297</v>
      </c>
    </row>
    <row r="50" spans="1:20" ht="12.75" customHeight="1" x14ac:dyDescent="0.2">
      <c r="A50" s="71"/>
      <c r="B50" s="77"/>
      <c r="C50" s="77"/>
      <c r="D50" s="71"/>
      <c r="E50" s="79"/>
      <c r="F50" s="76"/>
      <c r="G50" s="96"/>
      <c r="H50" s="70"/>
      <c r="I50" s="84"/>
      <c r="J50" s="70"/>
      <c r="K50" s="17"/>
      <c r="L50" s="17"/>
      <c r="M50" s="17"/>
      <c r="N50" s="43"/>
      <c r="O50" s="15">
        <f t="shared" si="3"/>
        <v>0</v>
      </c>
      <c r="P50" s="70"/>
      <c r="Q50" s="70"/>
      <c r="R50" s="70"/>
      <c r="S50" s="70"/>
      <c r="T50" s="70"/>
    </row>
    <row r="51" spans="1:20" ht="12.75" customHeight="1" x14ac:dyDescent="0.2">
      <c r="A51" s="71"/>
      <c r="B51" s="77"/>
      <c r="C51" s="77"/>
      <c r="D51" s="71"/>
      <c r="E51" s="79"/>
      <c r="F51" s="76"/>
      <c r="G51" s="96"/>
      <c r="H51" s="70"/>
      <c r="I51" s="84"/>
      <c r="J51" s="70"/>
      <c r="K51" s="17"/>
      <c r="L51" s="17"/>
      <c r="M51" s="18"/>
      <c r="N51" s="43"/>
      <c r="O51" s="15">
        <f t="shared" si="3"/>
        <v>0</v>
      </c>
      <c r="P51" s="70"/>
      <c r="Q51" s="70"/>
      <c r="R51" s="70"/>
      <c r="S51" s="70"/>
      <c r="T51" s="70"/>
    </row>
    <row r="52" spans="1:20" ht="12.75" customHeight="1" x14ac:dyDescent="0.2">
      <c r="A52" s="71"/>
      <c r="B52" s="77"/>
      <c r="C52" s="77"/>
      <c r="D52" s="71"/>
      <c r="E52" s="79"/>
      <c r="F52" s="76"/>
      <c r="G52" s="96"/>
      <c r="H52" s="70"/>
      <c r="I52" s="84"/>
      <c r="J52" s="70"/>
      <c r="K52" s="17"/>
      <c r="L52" s="17"/>
      <c r="M52" s="17"/>
      <c r="N52" s="43"/>
      <c r="O52" s="15">
        <f t="shared" si="3"/>
        <v>0</v>
      </c>
      <c r="P52" s="70"/>
      <c r="Q52" s="70"/>
      <c r="R52" s="70"/>
      <c r="S52" s="70"/>
      <c r="T52" s="70"/>
    </row>
    <row r="53" spans="1:20" ht="12.75" customHeight="1" x14ac:dyDescent="0.2">
      <c r="A53" s="71"/>
      <c r="B53" s="55"/>
      <c r="C53" s="112" t="s">
        <v>28</v>
      </c>
      <c r="D53" s="78"/>
      <c r="E53" s="92"/>
      <c r="F53" s="76">
        <f t="shared" ref="F53" si="61">H53+J53+R53</f>
        <v>0</v>
      </c>
      <c r="G53" s="67"/>
      <c r="H53" s="70">
        <f t="shared" ref="H53" si="62">G53*$P$8/1000</f>
        <v>0</v>
      </c>
      <c r="I53" s="67"/>
      <c r="J53" s="70">
        <f t="shared" ref="J53" si="63">I53*$P$9/1000</f>
        <v>0</v>
      </c>
      <c r="K53" s="17"/>
      <c r="L53" s="17"/>
      <c r="M53" s="17"/>
      <c r="N53" s="43"/>
      <c r="O53" s="15">
        <f t="shared" si="3"/>
        <v>0</v>
      </c>
      <c r="P53" s="70">
        <f t="shared" ref="P53" si="64">E53*F53</f>
        <v>0</v>
      </c>
      <c r="Q53" s="70">
        <f t="shared" ref="Q53" si="65">SUM(O53:O56)</f>
        <v>0</v>
      </c>
      <c r="R53" s="70">
        <f t="shared" ref="R53" si="66">Q53*1.02*1.05*$R$14</f>
        <v>0</v>
      </c>
      <c r="S53" s="70">
        <f t="shared" ref="S53" si="67">F53*$S$21</f>
        <v>0</v>
      </c>
      <c r="T53" s="70">
        <f t="shared" ref="T53" si="68">E53*S53</f>
        <v>0</v>
      </c>
    </row>
    <row r="54" spans="1:20" ht="12.75" customHeight="1" x14ac:dyDescent="0.2">
      <c r="A54" s="71"/>
      <c r="B54" s="56"/>
      <c r="C54" s="112"/>
      <c r="D54" s="78"/>
      <c r="E54" s="92"/>
      <c r="F54" s="76"/>
      <c r="G54" s="68"/>
      <c r="H54" s="70"/>
      <c r="I54" s="68"/>
      <c r="J54" s="70"/>
      <c r="K54" s="17"/>
      <c r="L54" s="17"/>
      <c r="M54" s="17"/>
      <c r="N54" s="43"/>
      <c r="O54" s="15">
        <f t="shared" si="3"/>
        <v>0</v>
      </c>
      <c r="P54" s="70"/>
      <c r="Q54" s="70"/>
      <c r="R54" s="70"/>
      <c r="S54" s="70"/>
      <c r="T54" s="70"/>
    </row>
    <row r="55" spans="1:20" ht="12.75" customHeight="1" x14ac:dyDescent="0.2">
      <c r="A55" s="71"/>
      <c r="B55" s="56"/>
      <c r="C55" s="112"/>
      <c r="D55" s="78"/>
      <c r="E55" s="92"/>
      <c r="F55" s="76"/>
      <c r="G55" s="68"/>
      <c r="H55" s="70"/>
      <c r="I55" s="68"/>
      <c r="J55" s="70"/>
      <c r="K55" s="17"/>
      <c r="L55" s="17"/>
      <c r="M55" s="18"/>
      <c r="N55" s="43"/>
      <c r="O55" s="15">
        <f t="shared" si="3"/>
        <v>0</v>
      </c>
      <c r="P55" s="70"/>
      <c r="Q55" s="70"/>
      <c r="R55" s="70"/>
      <c r="S55" s="70"/>
      <c r="T55" s="70"/>
    </row>
    <row r="56" spans="1:20" ht="12.75" customHeight="1" x14ac:dyDescent="0.2">
      <c r="A56" s="71"/>
      <c r="B56" s="57"/>
      <c r="C56" s="112"/>
      <c r="D56" s="78"/>
      <c r="E56" s="92"/>
      <c r="F56" s="76"/>
      <c r="G56" s="69"/>
      <c r="H56" s="70"/>
      <c r="I56" s="69"/>
      <c r="J56" s="70"/>
      <c r="K56" s="17"/>
      <c r="L56" s="17"/>
      <c r="M56" s="17"/>
      <c r="N56" s="43"/>
      <c r="O56" s="15">
        <f t="shared" si="3"/>
        <v>0</v>
      </c>
      <c r="P56" s="70"/>
      <c r="Q56" s="70"/>
      <c r="R56" s="70"/>
      <c r="S56" s="70"/>
      <c r="T56" s="70"/>
    </row>
    <row r="57" spans="1:20" ht="12.75" customHeight="1" x14ac:dyDescent="0.2">
      <c r="A57" s="71">
        <v>1</v>
      </c>
      <c r="B57" s="95" t="s">
        <v>55</v>
      </c>
      <c r="C57" s="95" t="s">
        <v>56</v>
      </c>
      <c r="D57" s="74" t="s">
        <v>29</v>
      </c>
      <c r="E57" s="75">
        <v>54.7</v>
      </c>
      <c r="F57" s="76">
        <f t="shared" ref="F57" si="69">H57+J57+R57</f>
        <v>0.50948064800000004</v>
      </c>
      <c r="G57" s="93">
        <v>0.01</v>
      </c>
      <c r="H57" s="70">
        <f t="shared" ref="H57" si="70">G57*$P$8/1000</f>
        <v>1.6487999999999999E-2</v>
      </c>
      <c r="I57" s="73">
        <v>1.4800000000000001E-2</v>
      </c>
      <c r="J57" s="70">
        <f t="shared" ref="J57" si="71">I57*$P$9/1000</f>
        <v>4.0088168E-2</v>
      </c>
      <c r="K57" s="31" t="s">
        <v>57</v>
      </c>
      <c r="L57" s="31" t="s">
        <v>29</v>
      </c>
      <c r="M57" s="31">
        <v>1</v>
      </c>
      <c r="N57" s="44">
        <v>0.4</v>
      </c>
      <c r="O57" s="15">
        <f t="shared" si="3"/>
        <v>0.4</v>
      </c>
      <c r="P57" s="70">
        <f t="shared" ref="P57" si="72">E57*F57</f>
        <v>27.868591445600003</v>
      </c>
      <c r="Q57" s="70">
        <f t="shared" ref="Q57" si="73">SUM(O57:O60)</f>
        <v>0.4</v>
      </c>
      <c r="R57" s="70">
        <f t="shared" ref="R57" si="74">Q57*1.02*1.05*$R$14</f>
        <v>0.45290448000000005</v>
      </c>
      <c r="S57" s="70">
        <f t="shared" ref="S57" si="75">F57*$S$21</f>
        <v>0.59716241180571961</v>
      </c>
      <c r="T57" s="70">
        <f t="shared" ref="T57" si="76">E57*S57</f>
        <v>32.664783925772866</v>
      </c>
    </row>
    <row r="58" spans="1:20" ht="12.75" customHeight="1" x14ac:dyDescent="0.2">
      <c r="A58" s="71"/>
      <c r="B58" s="95"/>
      <c r="C58" s="95"/>
      <c r="D58" s="74"/>
      <c r="E58" s="75"/>
      <c r="F58" s="76"/>
      <c r="G58" s="93"/>
      <c r="H58" s="70"/>
      <c r="I58" s="73"/>
      <c r="J58" s="70"/>
      <c r="K58" s="17"/>
      <c r="L58" s="17"/>
      <c r="M58" s="17"/>
      <c r="N58" s="43"/>
      <c r="O58" s="15">
        <f t="shared" si="3"/>
        <v>0</v>
      </c>
      <c r="P58" s="70"/>
      <c r="Q58" s="70"/>
      <c r="R58" s="70"/>
      <c r="S58" s="70"/>
      <c r="T58" s="70"/>
    </row>
    <row r="59" spans="1:20" ht="12.75" customHeight="1" x14ac:dyDescent="0.2">
      <c r="A59" s="71"/>
      <c r="B59" s="95"/>
      <c r="C59" s="95"/>
      <c r="D59" s="74"/>
      <c r="E59" s="75"/>
      <c r="F59" s="76"/>
      <c r="G59" s="93"/>
      <c r="H59" s="70"/>
      <c r="I59" s="73"/>
      <c r="J59" s="70"/>
      <c r="K59" s="17"/>
      <c r="L59" s="17"/>
      <c r="M59" s="18"/>
      <c r="N59" s="43"/>
      <c r="O59" s="15">
        <f t="shared" si="3"/>
        <v>0</v>
      </c>
      <c r="P59" s="70"/>
      <c r="Q59" s="70"/>
      <c r="R59" s="70"/>
      <c r="S59" s="70"/>
      <c r="T59" s="70"/>
    </row>
    <row r="60" spans="1:20" ht="12.75" customHeight="1" x14ac:dyDescent="0.2">
      <c r="A60" s="71"/>
      <c r="B60" s="95"/>
      <c r="C60" s="95"/>
      <c r="D60" s="74"/>
      <c r="E60" s="75"/>
      <c r="F60" s="76"/>
      <c r="G60" s="93"/>
      <c r="H60" s="70"/>
      <c r="I60" s="73"/>
      <c r="J60" s="70"/>
      <c r="K60" s="17"/>
      <c r="L60" s="17"/>
      <c r="M60" s="17"/>
      <c r="N60" s="43"/>
      <c r="O60" s="15">
        <f t="shared" si="3"/>
        <v>0</v>
      </c>
      <c r="P60" s="70"/>
      <c r="Q60" s="70"/>
      <c r="R60" s="70"/>
      <c r="S60" s="70"/>
      <c r="T60" s="70"/>
    </row>
    <row r="61" spans="1:20" ht="12.75" customHeight="1" x14ac:dyDescent="0.2">
      <c r="A61" s="71">
        <v>2</v>
      </c>
      <c r="B61" s="95" t="s">
        <v>58</v>
      </c>
      <c r="C61" s="95" t="s">
        <v>59</v>
      </c>
      <c r="D61" s="74" t="s">
        <v>33</v>
      </c>
      <c r="E61" s="75">
        <v>5</v>
      </c>
      <c r="F61" s="76">
        <f t="shared" ref="F61" si="77">H61+J61+R61</f>
        <v>203.605455288732</v>
      </c>
      <c r="G61" s="93">
        <v>12.6</v>
      </c>
      <c r="H61" s="70">
        <f t="shared" ref="H61" si="78">G61*$P$8/1000</f>
        <v>20.774879999999996</v>
      </c>
      <c r="I61" s="93">
        <v>2.1</v>
      </c>
      <c r="J61" s="70">
        <f t="shared" ref="J61" si="79">I61*$P$9/1000</f>
        <v>5.688186</v>
      </c>
      <c r="K61" s="31" t="s">
        <v>60</v>
      </c>
      <c r="L61" s="31" t="s">
        <v>33</v>
      </c>
      <c r="M61" s="31">
        <v>1.05</v>
      </c>
      <c r="N61" s="44">
        <v>141.667</v>
      </c>
      <c r="O61" s="15">
        <f t="shared" si="3"/>
        <v>148.75035</v>
      </c>
      <c r="P61" s="70">
        <f t="shared" ref="P61" si="80">E61*F61</f>
        <v>1018.02727644366</v>
      </c>
      <c r="Q61" s="70">
        <f t="shared" ref="Q61" si="81">SUM(O61:O65)</f>
        <v>156.45011</v>
      </c>
      <c r="R61" s="70">
        <f t="shared" ref="R61" si="82">Q61*1.02*1.05*$R$14</f>
        <v>177.14238928873201</v>
      </c>
      <c r="S61" s="70">
        <f t="shared" ref="S61" si="83">F61*$S$21</f>
        <v>238.64601180498772</v>
      </c>
      <c r="T61" s="70">
        <f t="shared" ref="T61" si="84">E61*S61</f>
        <v>1193.2300590249386</v>
      </c>
    </row>
    <row r="62" spans="1:20" ht="12.75" customHeight="1" x14ac:dyDescent="0.2">
      <c r="A62" s="71"/>
      <c r="B62" s="95"/>
      <c r="C62" s="95"/>
      <c r="D62" s="74"/>
      <c r="E62" s="75"/>
      <c r="F62" s="76"/>
      <c r="G62" s="93"/>
      <c r="H62" s="70"/>
      <c r="I62" s="93"/>
      <c r="J62" s="70"/>
      <c r="K62" s="31" t="s">
        <v>61</v>
      </c>
      <c r="L62" s="31" t="s">
        <v>23</v>
      </c>
      <c r="M62" s="31">
        <v>1.96</v>
      </c>
      <c r="N62" s="44">
        <v>0.85</v>
      </c>
      <c r="O62" s="15">
        <f t="shared" si="3"/>
        <v>1.6659999999999999</v>
      </c>
      <c r="P62" s="70"/>
      <c r="Q62" s="70"/>
      <c r="R62" s="70"/>
      <c r="S62" s="70"/>
      <c r="T62" s="70"/>
    </row>
    <row r="63" spans="1:20" ht="12.75" customHeight="1" x14ac:dyDescent="0.2">
      <c r="A63" s="71"/>
      <c r="B63" s="95"/>
      <c r="C63" s="95"/>
      <c r="D63" s="74"/>
      <c r="E63" s="75"/>
      <c r="F63" s="76"/>
      <c r="G63" s="93"/>
      <c r="H63" s="70"/>
      <c r="I63" s="93"/>
      <c r="J63" s="70"/>
      <c r="K63" s="31" t="s">
        <v>62</v>
      </c>
      <c r="L63" s="31" t="s">
        <v>29</v>
      </c>
      <c r="M63" s="31">
        <v>3.38</v>
      </c>
      <c r="N63" s="44">
        <v>0.35</v>
      </c>
      <c r="O63" s="15">
        <f t="shared" si="3"/>
        <v>1.1829999999999998</v>
      </c>
      <c r="P63" s="70"/>
      <c r="Q63" s="70"/>
      <c r="R63" s="70"/>
      <c r="S63" s="70"/>
      <c r="T63" s="70"/>
    </row>
    <row r="64" spans="1:20" ht="12.75" customHeight="1" x14ac:dyDescent="0.2">
      <c r="A64" s="71"/>
      <c r="B64" s="95"/>
      <c r="C64" s="95"/>
      <c r="D64" s="74"/>
      <c r="E64" s="75"/>
      <c r="F64" s="76"/>
      <c r="G64" s="93"/>
      <c r="H64" s="70"/>
      <c r="I64" s="93"/>
      <c r="J64" s="70"/>
      <c r="K64" s="31" t="s">
        <v>63</v>
      </c>
      <c r="L64" s="31" t="s">
        <v>29</v>
      </c>
      <c r="M64" s="32">
        <v>4.38</v>
      </c>
      <c r="N64" s="44">
        <v>0.42199999999999999</v>
      </c>
      <c r="O64" s="15">
        <f t="shared" si="3"/>
        <v>1.84836</v>
      </c>
      <c r="P64" s="70"/>
      <c r="Q64" s="70"/>
      <c r="R64" s="70"/>
      <c r="S64" s="70"/>
      <c r="T64" s="70"/>
    </row>
    <row r="65" spans="1:20" ht="12.75" customHeight="1" x14ac:dyDescent="0.2">
      <c r="A65" s="71"/>
      <c r="B65" s="95"/>
      <c r="C65" s="95"/>
      <c r="D65" s="74"/>
      <c r="E65" s="75"/>
      <c r="F65" s="76"/>
      <c r="G65" s="93"/>
      <c r="H65" s="70"/>
      <c r="I65" s="93"/>
      <c r="J65" s="70"/>
      <c r="K65" s="31" t="s">
        <v>64</v>
      </c>
      <c r="L65" s="31" t="s">
        <v>29</v>
      </c>
      <c r="M65" s="31">
        <v>7.2</v>
      </c>
      <c r="N65" s="44">
        <v>0.41699999999999998</v>
      </c>
      <c r="O65" s="15">
        <f t="shared" si="3"/>
        <v>3.0023999999999997</v>
      </c>
      <c r="P65" s="70"/>
      <c r="Q65" s="70"/>
      <c r="R65" s="70"/>
      <c r="S65" s="70"/>
      <c r="T65" s="70"/>
    </row>
    <row r="66" spans="1:20" ht="12.75" customHeight="1" x14ac:dyDescent="0.2">
      <c r="A66" s="71">
        <v>3</v>
      </c>
      <c r="B66" s="72" t="s">
        <v>65</v>
      </c>
      <c r="C66" s="72" t="s">
        <v>110</v>
      </c>
      <c r="D66" s="74" t="s">
        <v>23</v>
      </c>
      <c r="E66" s="75">
        <v>392.5</v>
      </c>
      <c r="F66" s="76">
        <f t="shared" ref="F66" si="85">H66+J66+R66</f>
        <v>7.6710182269236489</v>
      </c>
      <c r="G66" s="83">
        <v>0.245</v>
      </c>
      <c r="H66" s="70">
        <f t="shared" ref="H66" si="86">G66*$P$8/1000</f>
        <v>0.40395599999999998</v>
      </c>
      <c r="I66" s="83">
        <v>3.5000000000000003E-2</v>
      </c>
      <c r="J66" s="70">
        <f t="shared" ref="J66" si="87">I66*$P$9/1000</f>
        <v>9.4803100000000001E-2</v>
      </c>
      <c r="K66" s="33" t="s">
        <v>66</v>
      </c>
      <c r="L66" s="31" t="s">
        <v>23</v>
      </c>
      <c r="M66" s="33">
        <v>1.35</v>
      </c>
      <c r="N66" s="30">
        <v>2.2210000000000001</v>
      </c>
      <c r="O66" s="15">
        <f t="shared" si="3"/>
        <v>2.9983500000000003</v>
      </c>
      <c r="P66" s="70">
        <f t="shared" ref="P66" si="88">E66*F66</f>
        <v>3010.874654067532</v>
      </c>
      <c r="Q66" s="70">
        <f t="shared" ref="Q66" si="89">SUM(O66:O69)</f>
        <v>6.3344563312101911</v>
      </c>
      <c r="R66" s="70">
        <f t="shared" ref="R66" si="90">Q66*1.02*1.05*$R$14</f>
        <v>7.1722591269236489</v>
      </c>
      <c r="S66" s="70">
        <f t="shared" ref="S66" si="91">F66*$S$21</f>
        <v>8.9912026362095716</v>
      </c>
      <c r="T66" s="70">
        <f t="shared" ref="T66" si="92">E66*S66</f>
        <v>3529.0470347122568</v>
      </c>
    </row>
    <row r="67" spans="1:20" ht="12.75" customHeight="1" x14ac:dyDescent="0.2">
      <c r="A67" s="71"/>
      <c r="B67" s="72"/>
      <c r="C67" s="72"/>
      <c r="D67" s="74"/>
      <c r="E67" s="75"/>
      <c r="F67" s="76"/>
      <c r="G67" s="83"/>
      <c r="H67" s="70"/>
      <c r="I67" s="83"/>
      <c r="J67" s="70"/>
      <c r="K67" s="34" t="s">
        <v>67</v>
      </c>
      <c r="L67" s="31" t="s">
        <v>33</v>
      </c>
      <c r="M67" s="33">
        <f>8.83/E66</f>
        <v>2.2496815286624203E-2</v>
      </c>
      <c r="N67" s="30">
        <v>141.667</v>
      </c>
      <c r="O67" s="15">
        <f t="shared" si="3"/>
        <v>3.1870563312101909</v>
      </c>
      <c r="P67" s="70"/>
      <c r="Q67" s="70"/>
      <c r="R67" s="70"/>
      <c r="S67" s="70"/>
      <c r="T67" s="70"/>
    </row>
    <row r="68" spans="1:20" ht="12.75" customHeight="1" x14ac:dyDescent="0.2">
      <c r="A68" s="71"/>
      <c r="B68" s="72"/>
      <c r="C68" s="72"/>
      <c r="D68" s="74"/>
      <c r="E68" s="75"/>
      <c r="F68" s="76"/>
      <c r="G68" s="83"/>
      <c r="H68" s="70"/>
      <c r="I68" s="83"/>
      <c r="J68" s="70"/>
      <c r="K68" s="33" t="s">
        <v>68</v>
      </c>
      <c r="L68" s="31" t="s">
        <v>29</v>
      </c>
      <c r="M68" s="33">
        <v>0.05</v>
      </c>
      <c r="N68" s="30">
        <v>0.86099999999999999</v>
      </c>
      <c r="O68" s="15">
        <f t="shared" si="3"/>
        <v>4.3050000000000005E-2</v>
      </c>
      <c r="P68" s="70"/>
      <c r="Q68" s="70"/>
      <c r="R68" s="70"/>
      <c r="S68" s="70"/>
      <c r="T68" s="70"/>
    </row>
    <row r="69" spans="1:20" ht="12.75" customHeight="1" x14ac:dyDescent="0.2">
      <c r="A69" s="71"/>
      <c r="B69" s="72"/>
      <c r="C69" s="72"/>
      <c r="D69" s="74"/>
      <c r="E69" s="75"/>
      <c r="F69" s="76"/>
      <c r="G69" s="83"/>
      <c r="H69" s="70"/>
      <c r="I69" s="83"/>
      <c r="J69" s="70"/>
      <c r="K69" s="33" t="s">
        <v>72</v>
      </c>
      <c r="L69" s="31" t="s">
        <v>29</v>
      </c>
      <c r="M69" s="33">
        <v>0.106</v>
      </c>
      <c r="N69" s="30">
        <v>1</v>
      </c>
      <c r="O69" s="15">
        <f t="shared" si="3"/>
        <v>0.106</v>
      </c>
      <c r="P69" s="70"/>
      <c r="Q69" s="70"/>
      <c r="R69" s="70"/>
      <c r="S69" s="70"/>
      <c r="T69" s="70"/>
    </row>
    <row r="70" spans="1:20" ht="12.75" customHeight="1" x14ac:dyDescent="0.2">
      <c r="A70" s="71">
        <v>4</v>
      </c>
      <c r="B70" s="95" t="s">
        <v>69</v>
      </c>
      <c r="C70" s="95" t="s">
        <v>111</v>
      </c>
      <c r="D70" s="74" t="s">
        <v>32</v>
      </c>
      <c r="E70" s="79">
        <v>67</v>
      </c>
      <c r="F70" s="76">
        <f t="shared" ref="F70" si="93">H70+J70+R70</f>
        <v>8.403040917521146</v>
      </c>
      <c r="G70" s="93">
        <v>0.40799999999999997</v>
      </c>
      <c r="H70" s="70">
        <f t="shared" ref="H70" si="94">G70*$P$8/1000</f>
        <v>0.67271039999999993</v>
      </c>
      <c r="I70" s="73">
        <v>6.6199999999999995E-2</v>
      </c>
      <c r="J70" s="70">
        <f t="shared" ref="J70" si="95">I70*$P$9/1000</f>
        <v>0.17931329199999999</v>
      </c>
      <c r="K70" s="35" t="s">
        <v>70</v>
      </c>
      <c r="L70" s="31" t="s">
        <v>23</v>
      </c>
      <c r="M70" s="35">
        <v>1.05</v>
      </c>
      <c r="N70" s="30">
        <v>2.2210000000000001</v>
      </c>
      <c r="O70" s="15">
        <f t="shared" si="3"/>
        <v>2.3320500000000002</v>
      </c>
      <c r="P70" s="70">
        <f t="shared" ref="P70" si="96">E70*F70</f>
        <v>563.00374147391676</v>
      </c>
      <c r="Q70" s="70">
        <f t="shared" ref="Q70" si="97">SUM(O70:O74)</f>
        <v>6.6689711044776123</v>
      </c>
      <c r="R70" s="70">
        <f t="shared" ref="R70" si="98">Q70*1.02*1.05*$R$14</f>
        <v>7.5510172255211465</v>
      </c>
      <c r="S70" s="70">
        <f t="shared" ref="S70" si="99">F70*$S$21</f>
        <v>9.8492066391677238</v>
      </c>
      <c r="T70" s="70">
        <f t="shared" ref="T70" si="100">E70*S70</f>
        <v>659.89684482423752</v>
      </c>
    </row>
    <row r="71" spans="1:20" ht="12.75" customHeight="1" x14ac:dyDescent="0.2">
      <c r="A71" s="71"/>
      <c r="B71" s="95"/>
      <c r="C71" s="95"/>
      <c r="D71" s="74"/>
      <c r="E71" s="79"/>
      <c r="F71" s="76"/>
      <c r="G71" s="93"/>
      <c r="H71" s="70"/>
      <c r="I71" s="73"/>
      <c r="J71" s="70"/>
      <c r="K71" s="31" t="s">
        <v>67</v>
      </c>
      <c r="L71" s="31" t="s">
        <v>33</v>
      </c>
      <c r="M71" s="36">
        <f>1.8/E70</f>
        <v>2.6865671641791045E-2</v>
      </c>
      <c r="N71" s="45">
        <v>141.667</v>
      </c>
      <c r="O71" s="15">
        <f t="shared" si="3"/>
        <v>3.8059791044776121</v>
      </c>
      <c r="P71" s="70"/>
      <c r="Q71" s="70"/>
      <c r="R71" s="70"/>
      <c r="S71" s="70"/>
      <c r="T71" s="70"/>
    </row>
    <row r="72" spans="1:20" ht="12.75" customHeight="1" x14ac:dyDescent="0.2">
      <c r="A72" s="71"/>
      <c r="B72" s="95"/>
      <c r="C72" s="95"/>
      <c r="D72" s="74"/>
      <c r="E72" s="79"/>
      <c r="F72" s="76"/>
      <c r="G72" s="93"/>
      <c r="H72" s="70"/>
      <c r="I72" s="73"/>
      <c r="J72" s="70"/>
      <c r="K72" s="31" t="s">
        <v>68</v>
      </c>
      <c r="L72" s="31" t="s">
        <v>29</v>
      </c>
      <c r="M72" s="35">
        <v>0.40600000000000003</v>
      </c>
      <c r="N72" s="45">
        <v>0.86099999999999999</v>
      </c>
      <c r="O72" s="15">
        <f t="shared" si="3"/>
        <v>0.34956600000000004</v>
      </c>
      <c r="P72" s="70"/>
      <c r="Q72" s="70"/>
      <c r="R72" s="70"/>
      <c r="S72" s="70"/>
      <c r="T72" s="70"/>
    </row>
    <row r="73" spans="1:20" ht="12.75" customHeight="1" x14ac:dyDescent="0.2">
      <c r="A73" s="71"/>
      <c r="B73" s="95"/>
      <c r="C73" s="95"/>
      <c r="D73" s="74"/>
      <c r="E73" s="79"/>
      <c r="F73" s="76"/>
      <c r="G73" s="93"/>
      <c r="H73" s="70"/>
      <c r="I73" s="73"/>
      <c r="J73" s="70"/>
      <c r="K73" s="31" t="s">
        <v>71</v>
      </c>
      <c r="L73" s="31" t="s">
        <v>29</v>
      </c>
      <c r="M73" s="31">
        <v>0.128</v>
      </c>
      <c r="N73" s="45">
        <v>0.41699999999999998</v>
      </c>
      <c r="O73" s="15">
        <f t="shared" si="3"/>
        <v>5.3376E-2</v>
      </c>
      <c r="P73" s="70"/>
      <c r="Q73" s="70"/>
      <c r="R73" s="70"/>
      <c r="S73" s="70"/>
      <c r="T73" s="70"/>
    </row>
    <row r="74" spans="1:20" ht="12.75" customHeight="1" x14ac:dyDescent="0.2">
      <c r="A74" s="71"/>
      <c r="B74" s="95"/>
      <c r="C74" s="95"/>
      <c r="D74" s="74"/>
      <c r="E74" s="79"/>
      <c r="F74" s="76"/>
      <c r="G74" s="93"/>
      <c r="H74" s="70"/>
      <c r="I74" s="73"/>
      <c r="J74" s="70"/>
      <c r="K74" s="31" t="s">
        <v>44</v>
      </c>
      <c r="L74" s="31" t="s">
        <v>29</v>
      </c>
      <c r="M74" s="31">
        <v>0.128</v>
      </c>
      <c r="N74" s="44">
        <v>1</v>
      </c>
      <c r="O74" s="15">
        <f t="shared" si="3"/>
        <v>0.128</v>
      </c>
      <c r="P74" s="70"/>
      <c r="Q74" s="70"/>
      <c r="R74" s="70"/>
      <c r="S74" s="70"/>
      <c r="T74" s="70"/>
    </row>
    <row r="75" spans="1:20" ht="12.75" customHeight="1" x14ac:dyDescent="0.2">
      <c r="A75" s="71">
        <v>5</v>
      </c>
      <c r="B75" s="72" t="s">
        <v>73</v>
      </c>
      <c r="C75" s="72" t="s">
        <v>74</v>
      </c>
      <c r="D75" s="74" t="s">
        <v>26</v>
      </c>
      <c r="E75" s="89">
        <v>2</v>
      </c>
      <c r="F75" s="76">
        <f t="shared" ref="F75" si="101">H75+J75+R75</f>
        <v>46.740988947264</v>
      </c>
      <c r="G75" s="85">
        <v>3.5</v>
      </c>
      <c r="H75" s="70">
        <f t="shared" ref="H75" si="102">G75*$P$8/1000</f>
        <v>5.7708000000000004</v>
      </c>
      <c r="I75" s="86">
        <v>0.3</v>
      </c>
      <c r="J75" s="70">
        <f t="shared" ref="J75" si="103">I75*$P$9/1000</f>
        <v>0.81259799999999993</v>
      </c>
      <c r="K75" s="35" t="s">
        <v>45</v>
      </c>
      <c r="L75" s="45" t="s">
        <v>31</v>
      </c>
      <c r="M75" s="35">
        <v>0.16</v>
      </c>
      <c r="N75" s="44">
        <v>141.667</v>
      </c>
      <c r="O75" s="15">
        <f t="shared" si="3"/>
        <v>22.666720000000002</v>
      </c>
      <c r="P75" s="70">
        <f t="shared" ref="P75" si="104">E75*F75</f>
        <v>93.481977894528001</v>
      </c>
      <c r="Q75" s="70">
        <f t="shared" ref="Q75" si="105">SUM(O75:O78)</f>
        <v>35.466719999999995</v>
      </c>
      <c r="R75" s="70">
        <f t="shared" ref="R75" si="106">Q75*1.02*1.05*$R$14</f>
        <v>40.157590947263998</v>
      </c>
      <c r="S75" s="70">
        <f t="shared" ref="S75" si="107">F75*$S$21</f>
        <v>54.785126382136205</v>
      </c>
      <c r="T75" s="70">
        <f t="shared" ref="T75" si="108">E75*S75</f>
        <v>109.57025276427241</v>
      </c>
    </row>
    <row r="76" spans="1:20" ht="12.75" customHeight="1" x14ac:dyDescent="0.2">
      <c r="A76" s="71"/>
      <c r="B76" s="72"/>
      <c r="C76" s="72"/>
      <c r="D76" s="74"/>
      <c r="E76" s="90"/>
      <c r="F76" s="76"/>
      <c r="G76" s="85"/>
      <c r="H76" s="70"/>
      <c r="I76" s="87"/>
      <c r="J76" s="70"/>
      <c r="K76" s="20" t="s">
        <v>76</v>
      </c>
      <c r="L76" s="46" t="s">
        <v>23</v>
      </c>
      <c r="M76" s="22">
        <v>0.8</v>
      </c>
      <c r="N76" s="46">
        <v>15</v>
      </c>
      <c r="O76" s="15">
        <f t="shared" si="3"/>
        <v>12</v>
      </c>
      <c r="P76" s="70"/>
      <c r="Q76" s="70"/>
      <c r="R76" s="70"/>
      <c r="S76" s="70"/>
      <c r="T76" s="70"/>
    </row>
    <row r="77" spans="1:20" ht="12.75" customHeight="1" x14ac:dyDescent="0.2">
      <c r="A77" s="71"/>
      <c r="B77" s="72"/>
      <c r="C77" s="72"/>
      <c r="D77" s="74"/>
      <c r="E77" s="90"/>
      <c r="F77" s="76"/>
      <c r="G77" s="85"/>
      <c r="H77" s="70"/>
      <c r="I77" s="87"/>
      <c r="J77" s="70"/>
      <c r="K77" s="46" t="s">
        <v>77</v>
      </c>
      <c r="L77" s="46" t="s">
        <v>26</v>
      </c>
      <c r="M77" s="46">
        <v>1</v>
      </c>
      <c r="N77" s="46">
        <v>0.5</v>
      </c>
      <c r="O77" s="15">
        <f t="shared" si="3"/>
        <v>0.5</v>
      </c>
      <c r="P77" s="70"/>
      <c r="Q77" s="70"/>
      <c r="R77" s="70"/>
      <c r="S77" s="70"/>
      <c r="T77" s="70"/>
    </row>
    <row r="78" spans="1:20" ht="12.75" customHeight="1" x14ac:dyDescent="0.2">
      <c r="A78" s="71"/>
      <c r="B78" s="72"/>
      <c r="C78" s="72"/>
      <c r="D78" s="74"/>
      <c r="E78" s="91"/>
      <c r="F78" s="76"/>
      <c r="G78" s="85"/>
      <c r="H78" s="70"/>
      <c r="I78" s="88"/>
      <c r="J78" s="70"/>
      <c r="K78" s="46" t="s">
        <v>78</v>
      </c>
      <c r="L78" s="46" t="s">
        <v>79</v>
      </c>
      <c r="M78" s="46">
        <v>1</v>
      </c>
      <c r="N78" s="46">
        <v>0.3</v>
      </c>
      <c r="O78" s="15">
        <f t="shared" si="3"/>
        <v>0.3</v>
      </c>
      <c r="P78" s="70"/>
      <c r="Q78" s="70"/>
      <c r="R78" s="70"/>
      <c r="S78" s="70"/>
      <c r="T78" s="70"/>
    </row>
    <row r="79" spans="1:20" ht="12.75" customHeight="1" x14ac:dyDescent="0.2">
      <c r="A79" s="71">
        <v>6</v>
      </c>
      <c r="B79" s="72" t="s">
        <v>75</v>
      </c>
      <c r="C79" s="72" t="s">
        <v>95</v>
      </c>
      <c r="D79" s="74" t="s">
        <v>43</v>
      </c>
      <c r="E79" s="76">
        <v>10</v>
      </c>
      <c r="F79" s="76">
        <f t="shared" ref="F79" si="109">H79+J79+R79</f>
        <v>3.78368759024</v>
      </c>
      <c r="G79" s="85">
        <v>0.45800000000000002</v>
      </c>
      <c r="H79" s="70">
        <f t="shared" ref="H79" si="110">G79*$P$8/1000</f>
        <v>0.7551504</v>
      </c>
      <c r="I79" s="85">
        <v>4.0000000000000001E-3</v>
      </c>
      <c r="J79" s="70">
        <f t="shared" ref="J79" si="111">I79*$P$9/1000</f>
        <v>1.083464E-2</v>
      </c>
      <c r="K79" s="35" t="s">
        <v>80</v>
      </c>
      <c r="L79" s="45" t="s">
        <v>23</v>
      </c>
      <c r="M79" s="45">
        <v>1.2</v>
      </c>
      <c r="N79" s="30">
        <v>2.2210000000000001</v>
      </c>
      <c r="O79" s="15">
        <f t="shared" ref="O79:O126" si="112">M79*N79</f>
        <v>2.6652</v>
      </c>
      <c r="P79" s="70">
        <f t="shared" ref="P79" si="113">E79*F79</f>
        <v>37.836875902400003</v>
      </c>
      <c r="Q79" s="70">
        <f t="shared" ref="Q79" si="114">SUM(O79:O82)</f>
        <v>2.6652</v>
      </c>
      <c r="R79" s="70">
        <f t="shared" ref="R79" si="115">Q79*1.02*1.05*$R$14</f>
        <v>3.0177025502400001</v>
      </c>
      <c r="S79" s="70">
        <f t="shared" ref="S79" si="116">F79*$S$21</f>
        <v>4.43486129606063</v>
      </c>
      <c r="T79" s="70">
        <f t="shared" ref="T79" si="117">E79*S79</f>
        <v>44.348612960606303</v>
      </c>
    </row>
    <row r="80" spans="1:20" ht="12.75" customHeight="1" x14ac:dyDescent="0.2">
      <c r="A80" s="71"/>
      <c r="B80" s="72"/>
      <c r="C80" s="72"/>
      <c r="D80" s="74"/>
      <c r="E80" s="76"/>
      <c r="F80" s="76"/>
      <c r="G80" s="85"/>
      <c r="H80" s="70"/>
      <c r="I80" s="85"/>
      <c r="J80" s="70"/>
      <c r="K80" s="20"/>
      <c r="L80" s="20"/>
      <c r="M80" s="20"/>
      <c r="N80" s="43"/>
      <c r="O80" s="15">
        <f t="shared" si="112"/>
        <v>0</v>
      </c>
      <c r="P80" s="70"/>
      <c r="Q80" s="70"/>
      <c r="R80" s="70"/>
      <c r="S80" s="70"/>
      <c r="T80" s="70"/>
    </row>
    <row r="81" spans="1:20" ht="12.75" customHeight="1" x14ac:dyDescent="0.2">
      <c r="A81" s="71"/>
      <c r="B81" s="72"/>
      <c r="C81" s="72"/>
      <c r="D81" s="74"/>
      <c r="E81" s="76"/>
      <c r="F81" s="76"/>
      <c r="G81" s="85"/>
      <c r="H81" s="70"/>
      <c r="I81" s="85"/>
      <c r="J81" s="70"/>
      <c r="K81" s="20"/>
      <c r="L81" s="20"/>
      <c r="M81" s="24"/>
      <c r="N81" s="43"/>
      <c r="O81" s="15">
        <f t="shared" si="112"/>
        <v>0</v>
      </c>
      <c r="P81" s="70"/>
      <c r="Q81" s="70"/>
      <c r="R81" s="70"/>
      <c r="S81" s="70"/>
      <c r="T81" s="70"/>
    </row>
    <row r="82" spans="1:20" ht="12.75" customHeight="1" x14ac:dyDescent="0.2">
      <c r="A82" s="71"/>
      <c r="B82" s="72"/>
      <c r="C82" s="72"/>
      <c r="D82" s="74"/>
      <c r="E82" s="76"/>
      <c r="F82" s="76"/>
      <c r="G82" s="85"/>
      <c r="H82" s="70"/>
      <c r="I82" s="85"/>
      <c r="J82" s="70"/>
      <c r="K82" s="17"/>
      <c r="L82" s="17"/>
      <c r="M82" s="17"/>
      <c r="N82" s="43"/>
      <c r="O82" s="15">
        <f t="shared" si="112"/>
        <v>0</v>
      </c>
      <c r="P82" s="70"/>
      <c r="Q82" s="70"/>
      <c r="R82" s="70"/>
      <c r="S82" s="70"/>
      <c r="T82" s="70"/>
    </row>
    <row r="83" spans="1:20" ht="12.75" customHeight="1" x14ac:dyDescent="0.2">
      <c r="A83" s="71">
        <v>7</v>
      </c>
      <c r="B83" s="72" t="s">
        <v>75</v>
      </c>
      <c r="C83" s="72" t="s">
        <v>107</v>
      </c>
      <c r="D83" s="74" t="s">
        <v>23</v>
      </c>
      <c r="E83" s="79">
        <v>25.22</v>
      </c>
      <c r="F83" s="76">
        <f t="shared" ref="F83" si="118">H83+J83+R83</f>
        <v>3.7839584562400002</v>
      </c>
      <c r="G83" s="85">
        <v>0.45800000000000002</v>
      </c>
      <c r="H83" s="70">
        <f t="shared" ref="H83" si="119">G83*$P$8/1000</f>
        <v>0.7551504</v>
      </c>
      <c r="I83" s="73">
        <v>4.1000000000000003E-3</v>
      </c>
      <c r="J83" s="70">
        <f t="shared" ref="J83" si="120">I83*$P$9/1000</f>
        <v>1.1105505999999999E-2</v>
      </c>
      <c r="K83" s="31" t="s">
        <v>70</v>
      </c>
      <c r="L83" s="31" t="s">
        <v>23</v>
      </c>
      <c r="M83" s="35">
        <v>1.2</v>
      </c>
      <c r="N83" s="30">
        <v>2.2210000000000001</v>
      </c>
      <c r="O83" s="15">
        <f t="shared" si="112"/>
        <v>2.6652</v>
      </c>
      <c r="P83" s="70">
        <f t="shared" ref="P83" si="121">E83*F83</f>
        <v>95.431432266372795</v>
      </c>
      <c r="Q83" s="70">
        <f t="shared" ref="Q83" si="122">SUM(O83:O86)</f>
        <v>2.6652</v>
      </c>
      <c r="R83" s="70">
        <f t="shared" ref="R83" si="123">Q83*1.02*1.05*$R$14</f>
        <v>3.0177025502400001</v>
      </c>
      <c r="S83" s="70">
        <f t="shared" ref="S83" si="124">F83*$S$21</f>
        <v>4.4351787781759393</v>
      </c>
      <c r="T83" s="70">
        <f t="shared" ref="T83" si="125">E83*S83</f>
        <v>111.85520878559718</v>
      </c>
    </row>
    <row r="84" spans="1:20" ht="12.75" customHeight="1" x14ac:dyDescent="0.2">
      <c r="A84" s="71"/>
      <c r="B84" s="72"/>
      <c r="C84" s="72"/>
      <c r="D84" s="74"/>
      <c r="E84" s="79"/>
      <c r="F84" s="76"/>
      <c r="G84" s="85"/>
      <c r="H84" s="70"/>
      <c r="I84" s="73"/>
      <c r="J84" s="70"/>
      <c r="K84" s="20"/>
      <c r="L84" s="20"/>
      <c r="M84" s="20"/>
      <c r="N84" s="43"/>
      <c r="O84" s="15">
        <f t="shared" si="112"/>
        <v>0</v>
      </c>
      <c r="P84" s="70"/>
      <c r="Q84" s="70"/>
      <c r="R84" s="70"/>
      <c r="S84" s="70"/>
      <c r="T84" s="70"/>
    </row>
    <row r="85" spans="1:20" ht="12.75" customHeight="1" x14ac:dyDescent="0.2">
      <c r="A85" s="71"/>
      <c r="B85" s="72"/>
      <c r="C85" s="72"/>
      <c r="D85" s="74"/>
      <c r="E85" s="79"/>
      <c r="F85" s="76"/>
      <c r="G85" s="85"/>
      <c r="H85" s="70"/>
      <c r="I85" s="73"/>
      <c r="J85" s="70"/>
      <c r="K85" s="17"/>
      <c r="L85" s="17"/>
      <c r="M85" s="17"/>
      <c r="N85" s="43"/>
      <c r="O85" s="15">
        <f t="shared" si="112"/>
        <v>0</v>
      </c>
      <c r="P85" s="70"/>
      <c r="Q85" s="70"/>
      <c r="R85" s="70"/>
      <c r="S85" s="70"/>
      <c r="T85" s="70"/>
    </row>
    <row r="86" spans="1:20" ht="12.75" customHeight="1" x14ac:dyDescent="0.2">
      <c r="A86" s="71"/>
      <c r="B86" s="72"/>
      <c r="C86" s="72"/>
      <c r="D86" s="74"/>
      <c r="E86" s="79"/>
      <c r="F86" s="76"/>
      <c r="G86" s="85"/>
      <c r="H86" s="70"/>
      <c r="I86" s="73"/>
      <c r="J86" s="70"/>
      <c r="K86" s="17"/>
      <c r="L86" s="17"/>
      <c r="M86" s="17"/>
      <c r="N86" s="43"/>
      <c r="O86" s="15">
        <f t="shared" si="112"/>
        <v>0</v>
      </c>
      <c r="P86" s="70"/>
      <c r="Q86" s="70"/>
      <c r="R86" s="70"/>
      <c r="S86" s="70"/>
      <c r="T86" s="70"/>
    </row>
    <row r="87" spans="1:20" ht="12.75" customHeight="1" x14ac:dyDescent="0.2">
      <c r="A87" s="71">
        <v>8</v>
      </c>
      <c r="B87" s="72" t="s">
        <v>112</v>
      </c>
      <c r="C87" s="72" t="s">
        <v>113</v>
      </c>
      <c r="D87" s="74" t="s">
        <v>26</v>
      </c>
      <c r="E87" s="92">
        <v>1</v>
      </c>
      <c r="F87" s="76">
        <f t="shared" ref="F87" si="126">H87+J87+R87</f>
        <v>2.7402209792150405</v>
      </c>
      <c r="G87" s="85">
        <v>0.26</v>
      </c>
      <c r="H87" s="70">
        <f t="shared" ref="H87" si="127">G87*$P$8/1000</f>
        <v>0.42868800000000001</v>
      </c>
      <c r="I87" s="73"/>
      <c r="J87" s="70">
        <f t="shared" ref="J87" si="128">I87*$P$9/1000</f>
        <v>0</v>
      </c>
      <c r="K87" s="31" t="s">
        <v>96</v>
      </c>
      <c r="L87" s="31" t="s">
        <v>26</v>
      </c>
      <c r="M87" s="35">
        <v>1</v>
      </c>
      <c r="N87" s="30">
        <v>2.04</v>
      </c>
      <c r="O87" s="15">
        <f t="shared" si="112"/>
        <v>2.04</v>
      </c>
      <c r="P87" s="70">
        <f t="shared" ref="P87" si="129">E87*F87</f>
        <v>2.7402209792150405</v>
      </c>
      <c r="Q87" s="70">
        <f t="shared" ref="Q87" si="130">SUM(O87:O90)</f>
        <v>2.0415192000000002</v>
      </c>
      <c r="R87" s="70">
        <f t="shared" ref="R87" si="131">Q87*1.02*1.05*$R$14</f>
        <v>2.3115329792150403</v>
      </c>
      <c r="S87" s="70">
        <f t="shared" ref="S87" si="132">F87*$S$21</f>
        <v>3.2118137857685305</v>
      </c>
      <c r="T87" s="70">
        <f t="shared" ref="T87" si="133">E87*S87</f>
        <v>3.2118137857685305</v>
      </c>
    </row>
    <row r="88" spans="1:20" ht="12.75" customHeight="1" x14ac:dyDescent="0.2">
      <c r="A88" s="71"/>
      <c r="B88" s="72"/>
      <c r="C88" s="72"/>
      <c r="D88" s="74"/>
      <c r="E88" s="92"/>
      <c r="F88" s="76"/>
      <c r="G88" s="85"/>
      <c r="H88" s="70"/>
      <c r="I88" s="73"/>
      <c r="J88" s="70"/>
      <c r="K88" s="31" t="s">
        <v>63</v>
      </c>
      <c r="L88" s="31" t="s">
        <v>29</v>
      </c>
      <c r="M88" s="37">
        <v>3.5999999999999999E-3</v>
      </c>
      <c r="N88" s="44">
        <v>0.42199999999999999</v>
      </c>
      <c r="O88" s="15">
        <f t="shared" si="112"/>
        <v>1.5191999999999998E-3</v>
      </c>
      <c r="P88" s="70"/>
      <c r="Q88" s="70"/>
      <c r="R88" s="70"/>
      <c r="S88" s="70"/>
      <c r="T88" s="70"/>
    </row>
    <row r="89" spans="1:20" ht="12.75" customHeight="1" x14ac:dyDescent="0.2">
      <c r="A89" s="71"/>
      <c r="B89" s="72"/>
      <c r="C89" s="72"/>
      <c r="D89" s="74"/>
      <c r="E89" s="92"/>
      <c r="F89" s="76"/>
      <c r="G89" s="85"/>
      <c r="H89" s="70"/>
      <c r="I89" s="73"/>
      <c r="J89" s="70"/>
      <c r="K89" s="17"/>
      <c r="L89" s="17"/>
      <c r="M89" s="17"/>
      <c r="N89" s="43"/>
      <c r="O89" s="15">
        <f t="shared" si="112"/>
        <v>0</v>
      </c>
      <c r="P89" s="70"/>
      <c r="Q89" s="70"/>
      <c r="R89" s="70"/>
      <c r="S89" s="70"/>
      <c r="T89" s="70"/>
    </row>
    <row r="90" spans="1:20" ht="12.75" customHeight="1" x14ac:dyDescent="0.2">
      <c r="A90" s="71"/>
      <c r="B90" s="72"/>
      <c r="C90" s="72"/>
      <c r="D90" s="74"/>
      <c r="E90" s="92"/>
      <c r="F90" s="76"/>
      <c r="G90" s="85"/>
      <c r="H90" s="70"/>
      <c r="I90" s="73"/>
      <c r="J90" s="70"/>
      <c r="K90" s="17"/>
      <c r="L90" s="17"/>
      <c r="M90" s="17"/>
      <c r="N90" s="43"/>
      <c r="O90" s="15">
        <f t="shared" si="112"/>
        <v>0</v>
      </c>
      <c r="P90" s="70"/>
      <c r="Q90" s="70"/>
      <c r="R90" s="70"/>
      <c r="S90" s="70"/>
      <c r="T90" s="70"/>
    </row>
    <row r="91" spans="1:20" ht="12.75" customHeight="1" x14ac:dyDescent="0.2">
      <c r="A91" s="71">
        <v>9</v>
      </c>
      <c r="B91" s="72" t="s">
        <v>75</v>
      </c>
      <c r="C91" s="72" t="s">
        <v>97</v>
      </c>
      <c r="D91" s="74" t="s">
        <v>23</v>
      </c>
      <c r="E91" s="75">
        <v>1.5</v>
      </c>
      <c r="F91" s="76">
        <f t="shared" ref="F91" si="134">H91+J91+R91</f>
        <v>3.7839584562400002</v>
      </c>
      <c r="G91" s="85">
        <v>0.45800000000000002</v>
      </c>
      <c r="H91" s="70">
        <f t="shared" ref="H91" si="135">G91*$P$8/1000</f>
        <v>0.7551504</v>
      </c>
      <c r="I91" s="73">
        <v>4.1000000000000003E-3</v>
      </c>
      <c r="J91" s="70">
        <f t="shared" ref="J91" si="136">I91*$P$9/1000</f>
        <v>1.1105505999999999E-2</v>
      </c>
      <c r="K91" s="31" t="s">
        <v>70</v>
      </c>
      <c r="L91" s="31" t="s">
        <v>23</v>
      </c>
      <c r="M91" s="35">
        <v>1.2</v>
      </c>
      <c r="N91" s="30">
        <v>2.2210000000000001</v>
      </c>
      <c r="O91" s="15">
        <f t="shared" si="112"/>
        <v>2.6652</v>
      </c>
      <c r="P91" s="70">
        <f t="shared" ref="P91" si="137">E91*F91</f>
        <v>5.67593768436</v>
      </c>
      <c r="Q91" s="70">
        <f t="shared" ref="Q91" si="138">SUM(O91:O94)</f>
        <v>2.6652</v>
      </c>
      <c r="R91" s="70">
        <f t="shared" ref="R91" si="139">Q91*1.02*1.05*$R$14</f>
        <v>3.0177025502400001</v>
      </c>
      <c r="S91" s="70">
        <f t="shared" ref="S91" si="140">F91*$S$21</f>
        <v>4.4351787781759393</v>
      </c>
      <c r="T91" s="70">
        <f t="shared" ref="T91" si="141">E91*S91</f>
        <v>6.6527681672639094</v>
      </c>
    </row>
    <row r="92" spans="1:20" ht="12.75" customHeight="1" x14ac:dyDescent="0.2">
      <c r="A92" s="71"/>
      <c r="B92" s="72"/>
      <c r="C92" s="72"/>
      <c r="D92" s="74"/>
      <c r="E92" s="75"/>
      <c r="F92" s="76"/>
      <c r="G92" s="85"/>
      <c r="H92" s="70"/>
      <c r="I92" s="73"/>
      <c r="J92" s="70"/>
      <c r="K92" s="31"/>
      <c r="L92" s="31"/>
      <c r="M92" s="37"/>
      <c r="N92" s="44"/>
      <c r="O92" s="15">
        <f t="shared" si="112"/>
        <v>0</v>
      </c>
      <c r="P92" s="70"/>
      <c r="Q92" s="70"/>
      <c r="R92" s="70"/>
      <c r="S92" s="70"/>
      <c r="T92" s="70"/>
    </row>
    <row r="93" spans="1:20" ht="12.75" customHeight="1" x14ac:dyDescent="0.2">
      <c r="A93" s="71"/>
      <c r="B93" s="72"/>
      <c r="C93" s="72"/>
      <c r="D93" s="74"/>
      <c r="E93" s="75"/>
      <c r="F93" s="76"/>
      <c r="G93" s="85"/>
      <c r="H93" s="70"/>
      <c r="I93" s="73"/>
      <c r="J93" s="70"/>
      <c r="K93" s="17"/>
      <c r="L93" s="17"/>
      <c r="M93" s="17"/>
      <c r="N93" s="43"/>
      <c r="O93" s="15">
        <f t="shared" si="112"/>
        <v>0</v>
      </c>
      <c r="P93" s="70"/>
      <c r="Q93" s="70"/>
      <c r="R93" s="70"/>
      <c r="S93" s="70"/>
      <c r="T93" s="70"/>
    </row>
    <row r="94" spans="1:20" ht="12.75" customHeight="1" x14ac:dyDescent="0.2">
      <c r="A94" s="71"/>
      <c r="B94" s="72"/>
      <c r="C94" s="72"/>
      <c r="D94" s="74"/>
      <c r="E94" s="75"/>
      <c r="F94" s="76"/>
      <c r="G94" s="85"/>
      <c r="H94" s="70"/>
      <c r="I94" s="73"/>
      <c r="J94" s="70"/>
      <c r="K94" s="17"/>
      <c r="L94" s="17"/>
      <c r="M94" s="17"/>
      <c r="N94" s="43"/>
      <c r="O94" s="15">
        <f t="shared" si="112"/>
        <v>0</v>
      </c>
      <c r="P94" s="70"/>
      <c r="Q94" s="70"/>
      <c r="R94" s="70"/>
      <c r="S94" s="70"/>
      <c r="T94" s="70"/>
    </row>
    <row r="95" spans="1:20" ht="12.75" customHeight="1" x14ac:dyDescent="0.2">
      <c r="A95" s="71">
        <v>10</v>
      </c>
      <c r="B95" s="72" t="s">
        <v>81</v>
      </c>
      <c r="C95" s="72" t="s">
        <v>82</v>
      </c>
      <c r="D95" s="74" t="s">
        <v>23</v>
      </c>
      <c r="E95" s="75">
        <v>452.5</v>
      </c>
      <c r="F95" s="76">
        <f t="shared" ref="F95" si="142">H95+J95+R95</f>
        <v>0.32401720196</v>
      </c>
      <c r="G95" s="85">
        <v>1.6E-2</v>
      </c>
      <c r="H95" s="70">
        <f t="shared" ref="H95" si="143">G95*$P$8/1000</f>
        <v>2.6380799999999999E-2</v>
      </c>
      <c r="I95" s="85">
        <v>4.0000000000000001E-3</v>
      </c>
      <c r="J95" s="70">
        <f t="shared" ref="J95" si="144">I95*$P$9/1000</f>
        <v>1.083464E-2</v>
      </c>
      <c r="K95" s="35" t="s">
        <v>87</v>
      </c>
      <c r="L95" s="35" t="s">
        <v>29</v>
      </c>
      <c r="M95" s="35">
        <v>0.23100000000000001</v>
      </c>
      <c r="N95" s="45">
        <v>0.8</v>
      </c>
      <c r="O95" s="15">
        <f t="shared" si="112"/>
        <v>0.18480000000000002</v>
      </c>
      <c r="P95" s="70">
        <f t="shared" ref="P95" si="145">E95*F95</f>
        <v>146.61778388690001</v>
      </c>
      <c r="Q95" s="70">
        <f t="shared" ref="Q95" si="146">SUM(O95:O98)</f>
        <v>0.25330000000000003</v>
      </c>
      <c r="R95" s="70">
        <f t="shared" ref="R95" si="147">Q95*1.02*1.05*$R$14</f>
        <v>0.28680176196000001</v>
      </c>
      <c r="S95" s="70">
        <f t="shared" ref="S95" si="148">F95*$S$21</f>
        <v>0.3797806541789876</v>
      </c>
      <c r="T95" s="70">
        <f t="shared" ref="T95" si="149">E95*S95</f>
        <v>171.85074601599189</v>
      </c>
    </row>
    <row r="96" spans="1:20" ht="12.75" customHeight="1" x14ac:dyDescent="0.2">
      <c r="A96" s="71"/>
      <c r="B96" s="72"/>
      <c r="C96" s="72"/>
      <c r="D96" s="74"/>
      <c r="E96" s="75"/>
      <c r="F96" s="76"/>
      <c r="G96" s="85"/>
      <c r="H96" s="70"/>
      <c r="I96" s="85"/>
      <c r="J96" s="70"/>
      <c r="K96" s="35" t="s">
        <v>88</v>
      </c>
      <c r="L96" s="35" t="s">
        <v>29</v>
      </c>
      <c r="M96" s="35">
        <v>5.8000000000000003E-2</v>
      </c>
      <c r="N96" s="45">
        <v>1</v>
      </c>
      <c r="O96" s="15">
        <f t="shared" si="112"/>
        <v>5.8000000000000003E-2</v>
      </c>
      <c r="P96" s="70"/>
      <c r="Q96" s="70"/>
      <c r="R96" s="70"/>
      <c r="S96" s="70"/>
      <c r="T96" s="70"/>
    </row>
    <row r="97" spans="1:20" ht="12.75" customHeight="1" x14ac:dyDescent="0.2">
      <c r="A97" s="71"/>
      <c r="B97" s="72"/>
      <c r="C97" s="72"/>
      <c r="D97" s="74"/>
      <c r="E97" s="75"/>
      <c r="F97" s="76"/>
      <c r="G97" s="85"/>
      <c r="H97" s="70"/>
      <c r="I97" s="85"/>
      <c r="J97" s="70"/>
      <c r="K97" s="35" t="s">
        <v>89</v>
      </c>
      <c r="L97" s="35" t="s">
        <v>29</v>
      </c>
      <c r="M97" s="35">
        <v>3.5000000000000003E-2</v>
      </c>
      <c r="N97" s="45">
        <v>0.3</v>
      </c>
      <c r="O97" s="15">
        <f t="shared" si="112"/>
        <v>1.0500000000000001E-2</v>
      </c>
      <c r="P97" s="70"/>
      <c r="Q97" s="70"/>
      <c r="R97" s="70"/>
      <c r="S97" s="70"/>
      <c r="T97" s="70"/>
    </row>
    <row r="98" spans="1:20" ht="12.75" customHeight="1" x14ac:dyDescent="0.2">
      <c r="A98" s="71"/>
      <c r="B98" s="72"/>
      <c r="C98" s="72"/>
      <c r="D98" s="74"/>
      <c r="E98" s="75"/>
      <c r="F98" s="76"/>
      <c r="G98" s="85"/>
      <c r="H98" s="70"/>
      <c r="I98" s="85"/>
      <c r="J98" s="70"/>
      <c r="K98" s="31"/>
      <c r="L98" s="31"/>
      <c r="M98" s="31"/>
      <c r="N98" s="44"/>
      <c r="O98" s="15">
        <f t="shared" si="112"/>
        <v>0</v>
      </c>
      <c r="P98" s="70"/>
      <c r="Q98" s="70"/>
      <c r="R98" s="70"/>
      <c r="S98" s="70"/>
      <c r="T98" s="70"/>
    </row>
    <row r="99" spans="1:20" ht="12.75" customHeight="1" x14ac:dyDescent="0.2">
      <c r="A99" s="71">
        <v>11</v>
      </c>
      <c r="B99" s="95" t="s">
        <v>83</v>
      </c>
      <c r="C99" s="95" t="s">
        <v>84</v>
      </c>
      <c r="D99" s="111" t="s">
        <v>23</v>
      </c>
      <c r="E99" s="79">
        <v>452.5</v>
      </c>
      <c r="F99" s="76">
        <f t="shared" ref="F99" si="150">H99+J99+R99</f>
        <v>0.29287516000000002</v>
      </c>
      <c r="G99" s="93">
        <v>3.6999999999999998E-2</v>
      </c>
      <c r="H99" s="70">
        <f t="shared" ref="H99" si="151">G99*$P$8/1000</f>
        <v>6.1005599999999993E-2</v>
      </c>
      <c r="I99" s="93">
        <v>2E-3</v>
      </c>
      <c r="J99" s="70">
        <f t="shared" ref="J99" si="152">I99*$P$9/1000</f>
        <v>5.4173199999999998E-3</v>
      </c>
      <c r="K99" s="44" t="s">
        <v>61</v>
      </c>
      <c r="L99" s="44" t="s">
        <v>29</v>
      </c>
      <c r="M99" s="31">
        <v>0.4</v>
      </c>
      <c r="N99" s="44">
        <v>0.5</v>
      </c>
      <c r="O99" s="15">
        <f t="shared" si="112"/>
        <v>0.2</v>
      </c>
      <c r="P99" s="70">
        <f t="shared" ref="P99" si="153">E99*F99</f>
        <v>132.52600990000002</v>
      </c>
      <c r="Q99" s="70">
        <f t="shared" ref="Q99" si="154">SUM(O99:O102)</f>
        <v>0.2</v>
      </c>
      <c r="R99" s="70">
        <f t="shared" ref="R99" si="155">Q99*1.02*1.05*$R$14</f>
        <v>0.22645224000000003</v>
      </c>
      <c r="S99" s="70">
        <f t="shared" ref="S99" si="156">F99*$S$21</f>
        <v>0.34327905797824537</v>
      </c>
      <c r="T99" s="70">
        <f t="shared" ref="T99" si="157">E99*S99</f>
        <v>155.33377373515603</v>
      </c>
    </row>
    <row r="100" spans="1:20" ht="12.75" customHeight="1" x14ac:dyDescent="0.2">
      <c r="A100" s="71"/>
      <c r="B100" s="95"/>
      <c r="C100" s="95"/>
      <c r="D100" s="111"/>
      <c r="E100" s="79"/>
      <c r="F100" s="76"/>
      <c r="G100" s="93"/>
      <c r="H100" s="70"/>
      <c r="I100" s="93"/>
      <c r="J100" s="70"/>
      <c r="K100" s="35"/>
      <c r="L100" s="35"/>
      <c r="M100" s="35"/>
      <c r="N100" s="44"/>
      <c r="O100" s="15">
        <f t="shared" si="112"/>
        <v>0</v>
      </c>
      <c r="P100" s="70"/>
      <c r="Q100" s="70"/>
      <c r="R100" s="70"/>
      <c r="S100" s="70"/>
      <c r="T100" s="70"/>
    </row>
    <row r="101" spans="1:20" ht="12.75" customHeight="1" x14ac:dyDescent="0.2">
      <c r="A101" s="71"/>
      <c r="B101" s="95"/>
      <c r="C101" s="95"/>
      <c r="D101" s="111"/>
      <c r="E101" s="79"/>
      <c r="F101" s="76"/>
      <c r="G101" s="93"/>
      <c r="H101" s="70"/>
      <c r="I101" s="93"/>
      <c r="J101" s="70"/>
      <c r="K101" s="35"/>
      <c r="L101" s="35"/>
      <c r="M101" s="35"/>
      <c r="N101" s="44"/>
      <c r="O101" s="15">
        <f t="shared" si="112"/>
        <v>0</v>
      </c>
      <c r="P101" s="70"/>
      <c r="Q101" s="70"/>
      <c r="R101" s="70"/>
      <c r="S101" s="70"/>
      <c r="T101" s="70"/>
    </row>
    <row r="102" spans="1:20" ht="12.75" customHeight="1" x14ac:dyDescent="0.2">
      <c r="A102" s="71"/>
      <c r="B102" s="95"/>
      <c r="C102" s="95"/>
      <c r="D102" s="111"/>
      <c r="E102" s="79"/>
      <c r="F102" s="76"/>
      <c r="G102" s="93"/>
      <c r="H102" s="70"/>
      <c r="I102" s="93"/>
      <c r="J102" s="70"/>
      <c r="K102" s="35"/>
      <c r="L102" s="35"/>
      <c r="M102" s="35"/>
      <c r="N102" s="44"/>
      <c r="O102" s="15">
        <f t="shared" si="112"/>
        <v>0</v>
      </c>
      <c r="P102" s="70"/>
      <c r="Q102" s="70"/>
      <c r="R102" s="70"/>
      <c r="S102" s="70"/>
      <c r="T102" s="70"/>
    </row>
    <row r="103" spans="1:20" ht="12.75" customHeight="1" x14ac:dyDescent="0.2">
      <c r="A103" s="71">
        <v>12</v>
      </c>
      <c r="B103" s="72" t="s">
        <v>85</v>
      </c>
      <c r="C103" s="72" t="s">
        <v>86</v>
      </c>
      <c r="D103" s="111" t="s">
        <v>33</v>
      </c>
      <c r="E103" s="79">
        <v>13.48</v>
      </c>
      <c r="F103" s="76">
        <f t="shared" ref="F103" si="158">H103+J103+R103</f>
        <v>10.0226017052</v>
      </c>
      <c r="G103" s="85">
        <v>0.46</v>
      </c>
      <c r="H103" s="70">
        <f t="shared" ref="H103" si="159">G103*$P$8/1000</f>
        <v>0.75844800000000001</v>
      </c>
      <c r="I103" s="85">
        <v>0.13</v>
      </c>
      <c r="J103" s="70">
        <f t="shared" ref="J103" si="160">I103*$P$9/1000</f>
        <v>0.35212579999999999</v>
      </c>
      <c r="K103" s="35" t="s">
        <v>87</v>
      </c>
      <c r="L103" s="35" t="s">
        <v>29</v>
      </c>
      <c r="M103" s="35">
        <v>7.2</v>
      </c>
      <c r="N103" s="45">
        <v>0.8</v>
      </c>
      <c r="O103" s="15">
        <f t="shared" si="112"/>
        <v>5.7600000000000007</v>
      </c>
      <c r="P103" s="70">
        <f t="shared" ref="P103" si="161">E103*F103</f>
        <v>135.10467098609601</v>
      </c>
      <c r="Q103" s="70">
        <f t="shared" ref="Q103" si="162">SUM(O103:O106)</f>
        <v>7.8710000000000004</v>
      </c>
      <c r="R103" s="70">
        <f t="shared" ref="R103" si="163">Q103*1.02*1.05*$R$14</f>
        <v>8.9120279052000004</v>
      </c>
      <c r="S103" s="70">
        <f t="shared" ref="S103" si="164">F103*$S$21</f>
        <v>11.747494297065723</v>
      </c>
      <c r="T103" s="70">
        <f t="shared" ref="T103" si="165">E103*S103</f>
        <v>158.35622312444596</v>
      </c>
    </row>
    <row r="104" spans="1:20" ht="12.75" customHeight="1" x14ac:dyDescent="0.2">
      <c r="A104" s="71"/>
      <c r="B104" s="72"/>
      <c r="C104" s="72"/>
      <c r="D104" s="111"/>
      <c r="E104" s="79"/>
      <c r="F104" s="76"/>
      <c r="G104" s="85"/>
      <c r="H104" s="70"/>
      <c r="I104" s="85"/>
      <c r="J104" s="70"/>
      <c r="K104" s="35" t="s">
        <v>88</v>
      </c>
      <c r="L104" s="35" t="s">
        <v>29</v>
      </c>
      <c r="M104" s="35">
        <v>1.79</v>
      </c>
      <c r="N104" s="45">
        <v>1</v>
      </c>
      <c r="O104" s="15">
        <f t="shared" si="112"/>
        <v>1.79</v>
      </c>
      <c r="P104" s="70"/>
      <c r="Q104" s="70"/>
      <c r="R104" s="70"/>
      <c r="S104" s="70"/>
      <c r="T104" s="70"/>
    </row>
    <row r="105" spans="1:20" ht="12.75" customHeight="1" x14ac:dyDescent="0.2">
      <c r="A105" s="71"/>
      <c r="B105" s="72"/>
      <c r="C105" s="72"/>
      <c r="D105" s="111"/>
      <c r="E105" s="79"/>
      <c r="F105" s="76"/>
      <c r="G105" s="85"/>
      <c r="H105" s="70"/>
      <c r="I105" s="85"/>
      <c r="J105" s="70"/>
      <c r="K105" s="35" t="s">
        <v>89</v>
      </c>
      <c r="L105" s="35" t="s">
        <v>29</v>
      </c>
      <c r="M105" s="35">
        <v>1.07</v>
      </c>
      <c r="N105" s="45">
        <v>0.3</v>
      </c>
      <c r="O105" s="15">
        <f t="shared" si="112"/>
        <v>0.32100000000000001</v>
      </c>
      <c r="P105" s="70"/>
      <c r="Q105" s="70"/>
      <c r="R105" s="70"/>
      <c r="S105" s="70"/>
      <c r="T105" s="70"/>
    </row>
    <row r="106" spans="1:20" ht="12.75" customHeight="1" x14ac:dyDescent="0.2">
      <c r="A106" s="71"/>
      <c r="B106" s="72"/>
      <c r="C106" s="72"/>
      <c r="D106" s="111"/>
      <c r="E106" s="79"/>
      <c r="F106" s="76"/>
      <c r="G106" s="85"/>
      <c r="H106" s="70"/>
      <c r="I106" s="85"/>
      <c r="J106" s="70"/>
      <c r="K106" s="17"/>
      <c r="L106" s="17"/>
      <c r="M106" s="17"/>
      <c r="N106" s="43"/>
      <c r="O106" s="15">
        <f t="shared" si="112"/>
        <v>0</v>
      </c>
      <c r="P106" s="70"/>
      <c r="Q106" s="70"/>
      <c r="R106" s="70"/>
      <c r="S106" s="70"/>
      <c r="T106" s="70"/>
    </row>
    <row r="107" spans="1:20" ht="12.75" customHeight="1" x14ac:dyDescent="0.2">
      <c r="A107" s="71">
        <v>13</v>
      </c>
      <c r="B107" s="55" t="s">
        <v>90</v>
      </c>
      <c r="C107" s="72" t="s">
        <v>91</v>
      </c>
      <c r="D107" s="55" t="s">
        <v>92</v>
      </c>
      <c r="E107" s="75">
        <v>6</v>
      </c>
      <c r="F107" s="76">
        <f t="shared" ref="F107" si="166">H107+J107+R107</f>
        <v>6.7716499999999993</v>
      </c>
      <c r="G107" s="113"/>
      <c r="H107" s="70">
        <f t="shared" ref="H107" si="167">G107*$P$8/1000</f>
        <v>0</v>
      </c>
      <c r="I107" s="113">
        <v>2.5</v>
      </c>
      <c r="J107" s="70">
        <f t="shared" ref="J107" si="168">I107*$P$9/1000</f>
        <v>6.7716499999999993</v>
      </c>
      <c r="K107" s="20"/>
      <c r="L107" s="20"/>
      <c r="M107" s="20"/>
      <c r="N107" s="43"/>
      <c r="O107" s="15">
        <f t="shared" si="112"/>
        <v>0</v>
      </c>
      <c r="P107" s="70">
        <f t="shared" ref="P107" si="169">E107*F107</f>
        <v>40.629899999999992</v>
      </c>
      <c r="Q107" s="70">
        <f t="shared" ref="Q107" si="170">SUM(O107:O110)</f>
        <v>0</v>
      </c>
      <c r="R107" s="70">
        <f t="shared" ref="R107" si="171">Q107*1.02*1.05*$R$14</f>
        <v>0</v>
      </c>
      <c r="S107" s="70">
        <f t="shared" ref="S107" si="172">F107*$S$21</f>
        <v>7.9370528827312796</v>
      </c>
      <c r="T107" s="70">
        <f t="shared" ref="T107" si="173">E107*S107</f>
        <v>47.622317296387678</v>
      </c>
    </row>
    <row r="108" spans="1:20" ht="12.75" customHeight="1" x14ac:dyDescent="0.2">
      <c r="A108" s="71"/>
      <c r="B108" s="56"/>
      <c r="C108" s="72"/>
      <c r="D108" s="59"/>
      <c r="E108" s="75"/>
      <c r="F108" s="76"/>
      <c r="G108" s="113"/>
      <c r="H108" s="70"/>
      <c r="I108" s="113"/>
      <c r="J108" s="70"/>
      <c r="K108" s="20"/>
      <c r="L108" s="20"/>
      <c r="M108" s="20"/>
      <c r="N108" s="43"/>
      <c r="O108" s="15">
        <f t="shared" si="112"/>
        <v>0</v>
      </c>
      <c r="P108" s="70"/>
      <c r="Q108" s="70"/>
      <c r="R108" s="70"/>
      <c r="S108" s="70"/>
      <c r="T108" s="70"/>
    </row>
    <row r="109" spans="1:20" ht="12.75" customHeight="1" x14ac:dyDescent="0.2">
      <c r="A109" s="71"/>
      <c r="B109" s="56"/>
      <c r="C109" s="72"/>
      <c r="D109" s="59"/>
      <c r="E109" s="75"/>
      <c r="F109" s="76"/>
      <c r="G109" s="113"/>
      <c r="H109" s="70"/>
      <c r="I109" s="113"/>
      <c r="J109" s="70"/>
      <c r="K109" s="20"/>
      <c r="L109" s="20"/>
      <c r="M109" s="21"/>
      <c r="N109" s="23"/>
      <c r="O109" s="15">
        <f t="shared" si="112"/>
        <v>0</v>
      </c>
      <c r="P109" s="70"/>
      <c r="Q109" s="70"/>
      <c r="R109" s="70"/>
      <c r="S109" s="70"/>
      <c r="T109" s="70"/>
    </row>
    <row r="110" spans="1:20" ht="12.75" customHeight="1" x14ac:dyDescent="0.2">
      <c r="A110" s="71"/>
      <c r="B110" s="57"/>
      <c r="C110" s="72"/>
      <c r="D110" s="60"/>
      <c r="E110" s="75"/>
      <c r="F110" s="76"/>
      <c r="G110" s="113"/>
      <c r="H110" s="70"/>
      <c r="I110" s="113"/>
      <c r="J110" s="70"/>
      <c r="K110" s="17"/>
      <c r="L110" s="17"/>
      <c r="M110" s="17"/>
      <c r="N110" s="43"/>
      <c r="O110" s="15">
        <f t="shared" si="112"/>
        <v>0</v>
      </c>
      <c r="P110" s="70"/>
      <c r="Q110" s="70"/>
      <c r="R110" s="70"/>
      <c r="S110" s="70"/>
      <c r="T110" s="70"/>
    </row>
    <row r="111" spans="1:20" ht="12.75" customHeight="1" x14ac:dyDescent="0.2">
      <c r="A111" s="71">
        <v>14</v>
      </c>
      <c r="B111" s="95" t="s">
        <v>98</v>
      </c>
      <c r="C111" s="94" t="s">
        <v>99</v>
      </c>
      <c r="D111" s="95" t="s">
        <v>32</v>
      </c>
      <c r="E111" s="75">
        <v>60</v>
      </c>
      <c r="F111" s="76">
        <f>H111+J111+R111</f>
        <v>0.112518508</v>
      </c>
      <c r="G111" s="113">
        <v>6.2E-2</v>
      </c>
      <c r="H111" s="70">
        <f>G111*$P$8/1000</f>
        <v>0.1022256</v>
      </c>
      <c r="I111" s="114">
        <v>3.8E-3</v>
      </c>
      <c r="J111" s="70">
        <f>I111*$P$9/1000</f>
        <v>1.0292907999999998E-2</v>
      </c>
      <c r="K111" s="17"/>
      <c r="L111" s="20"/>
      <c r="M111" s="17"/>
      <c r="N111" s="43"/>
      <c r="O111" s="15">
        <f t="shared" si="112"/>
        <v>0</v>
      </c>
      <c r="P111" s="70">
        <f>E111*F111</f>
        <v>6.7511104800000004</v>
      </c>
      <c r="Q111" s="70">
        <f>SUM(O111:O114)</f>
        <v>0</v>
      </c>
      <c r="R111" s="70">
        <f>Q111*1.02*1.05*$R$14</f>
        <v>0</v>
      </c>
      <c r="S111" s="70">
        <f t="shared" ref="S111" si="174">F111*$S$21</f>
        <v>0.13188297509204147</v>
      </c>
      <c r="T111" s="70">
        <f t="shared" ref="T111" si="175">E111*S111</f>
        <v>7.9129785055224886</v>
      </c>
    </row>
    <row r="112" spans="1:20" ht="12.75" customHeight="1" x14ac:dyDescent="0.2">
      <c r="A112" s="71"/>
      <c r="B112" s="95"/>
      <c r="C112" s="94"/>
      <c r="D112" s="111"/>
      <c r="E112" s="75"/>
      <c r="F112" s="76"/>
      <c r="G112" s="113"/>
      <c r="H112" s="70"/>
      <c r="I112" s="114"/>
      <c r="J112" s="70"/>
      <c r="K112" s="20"/>
      <c r="L112" s="20"/>
      <c r="M112" s="20"/>
      <c r="N112" s="43"/>
      <c r="O112" s="15">
        <f t="shared" si="112"/>
        <v>0</v>
      </c>
      <c r="P112" s="70"/>
      <c r="Q112" s="70"/>
      <c r="R112" s="70"/>
      <c r="S112" s="70"/>
      <c r="T112" s="70"/>
    </row>
    <row r="113" spans="1:20" ht="12.75" customHeight="1" x14ac:dyDescent="0.2">
      <c r="A113" s="71"/>
      <c r="B113" s="95"/>
      <c r="C113" s="94"/>
      <c r="D113" s="111"/>
      <c r="E113" s="75"/>
      <c r="F113" s="76"/>
      <c r="G113" s="113"/>
      <c r="H113" s="70"/>
      <c r="I113" s="114"/>
      <c r="J113" s="70"/>
      <c r="K113" s="20"/>
      <c r="L113" s="20"/>
      <c r="M113" s="21"/>
      <c r="N113" s="43"/>
      <c r="O113" s="15">
        <f t="shared" si="112"/>
        <v>0</v>
      </c>
      <c r="P113" s="70"/>
      <c r="Q113" s="70"/>
      <c r="R113" s="70"/>
      <c r="S113" s="70"/>
      <c r="T113" s="70"/>
    </row>
    <row r="114" spans="1:20" ht="12.75" customHeight="1" x14ac:dyDescent="0.2">
      <c r="A114" s="71"/>
      <c r="B114" s="95"/>
      <c r="C114" s="94"/>
      <c r="D114" s="111"/>
      <c r="E114" s="75"/>
      <c r="F114" s="76"/>
      <c r="G114" s="113"/>
      <c r="H114" s="70"/>
      <c r="I114" s="114"/>
      <c r="J114" s="70"/>
      <c r="K114" s="17"/>
      <c r="L114" s="17"/>
      <c r="M114" s="17"/>
      <c r="N114" s="43"/>
      <c r="O114" s="15">
        <f t="shared" si="112"/>
        <v>0</v>
      </c>
      <c r="P114" s="70"/>
      <c r="Q114" s="70"/>
      <c r="R114" s="70"/>
      <c r="S114" s="70"/>
      <c r="T114" s="70"/>
    </row>
    <row r="115" spans="1:20" ht="12.75" customHeight="1" x14ac:dyDescent="0.2">
      <c r="A115" s="71">
        <v>15</v>
      </c>
      <c r="B115" s="94" t="s">
        <v>100</v>
      </c>
      <c r="C115" s="94" t="s">
        <v>101</v>
      </c>
      <c r="D115" s="95" t="s">
        <v>26</v>
      </c>
      <c r="E115" s="92">
        <v>30</v>
      </c>
      <c r="F115" s="76">
        <f>H115+J115+R115</f>
        <v>5.8809646727999993</v>
      </c>
      <c r="G115" s="113"/>
      <c r="H115" s="70">
        <f>G115*$P$8/1000</f>
        <v>0</v>
      </c>
      <c r="I115" s="113"/>
      <c r="J115" s="70">
        <f>I115*$P$9/1000</f>
        <v>0</v>
      </c>
      <c r="K115" s="17" t="s">
        <v>102</v>
      </c>
      <c r="L115" s="20" t="s">
        <v>26</v>
      </c>
      <c r="M115" s="17">
        <v>1</v>
      </c>
      <c r="N115" s="43">
        <v>5.194</v>
      </c>
      <c r="O115" s="15">
        <f t="shared" si="112"/>
        <v>5.194</v>
      </c>
      <c r="P115" s="70">
        <f>E115*F115</f>
        <v>176.42894018399997</v>
      </c>
      <c r="Q115" s="70">
        <f>SUM(O115:O118)</f>
        <v>5.194</v>
      </c>
      <c r="R115" s="70">
        <f>Q115*1.02*1.05*$R$14</f>
        <v>5.8809646727999993</v>
      </c>
      <c r="S115" s="70">
        <f t="shared" ref="S115" si="176">F115*$S$21</f>
        <v>6.8930803584780751</v>
      </c>
      <c r="T115" s="70">
        <f t="shared" ref="T115" si="177">E115*S115</f>
        <v>206.79241075434226</v>
      </c>
    </row>
    <row r="116" spans="1:20" ht="12.75" customHeight="1" x14ac:dyDescent="0.2">
      <c r="A116" s="71"/>
      <c r="B116" s="94"/>
      <c r="C116" s="94"/>
      <c r="D116" s="95"/>
      <c r="E116" s="92"/>
      <c r="F116" s="76"/>
      <c r="G116" s="113"/>
      <c r="H116" s="70"/>
      <c r="I116" s="113"/>
      <c r="J116" s="70"/>
      <c r="K116" s="20"/>
      <c r="L116" s="20"/>
      <c r="M116" s="20"/>
      <c r="N116" s="43"/>
      <c r="O116" s="15">
        <f t="shared" si="112"/>
        <v>0</v>
      </c>
      <c r="P116" s="70"/>
      <c r="Q116" s="70"/>
      <c r="R116" s="70"/>
      <c r="S116" s="70"/>
      <c r="T116" s="70"/>
    </row>
    <row r="117" spans="1:20" ht="12.75" customHeight="1" x14ac:dyDescent="0.2">
      <c r="A117" s="71"/>
      <c r="B117" s="94"/>
      <c r="C117" s="94"/>
      <c r="D117" s="95"/>
      <c r="E117" s="92"/>
      <c r="F117" s="76"/>
      <c r="G117" s="113"/>
      <c r="H117" s="70"/>
      <c r="I117" s="113"/>
      <c r="J117" s="70"/>
      <c r="K117" s="20"/>
      <c r="L117" s="20"/>
      <c r="M117" s="22"/>
      <c r="N117" s="43"/>
      <c r="O117" s="15">
        <f t="shared" si="112"/>
        <v>0</v>
      </c>
      <c r="P117" s="70"/>
      <c r="Q117" s="70"/>
      <c r="R117" s="70"/>
      <c r="S117" s="70"/>
      <c r="T117" s="70"/>
    </row>
    <row r="118" spans="1:20" ht="12.75" customHeight="1" x14ac:dyDescent="0.2">
      <c r="A118" s="71"/>
      <c r="B118" s="94"/>
      <c r="C118" s="94"/>
      <c r="D118" s="95"/>
      <c r="E118" s="92"/>
      <c r="F118" s="76"/>
      <c r="G118" s="113"/>
      <c r="H118" s="70"/>
      <c r="I118" s="113"/>
      <c r="J118" s="70"/>
      <c r="K118" s="17"/>
      <c r="L118" s="17"/>
      <c r="M118" s="17"/>
      <c r="N118" s="43"/>
      <c r="O118" s="15">
        <f t="shared" si="112"/>
        <v>0</v>
      </c>
      <c r="P118" s="70"/>
      <c r="Q118" s="70"/>
      <c r="R118" s="70"/>
      <c r="S118" s="70"/>
      <c r="T118" s="70"/>
    </row>
    <row r="119" spans="1:20" ht="12.75" customHeight="1" x14ac:dyDescent="0.2">
      <c r="A119" s="71">
        <v>16</v>
      </c>
      <c r="B119" s="95" t="s">
        <v>114</v>
      </c>
      <c r="C119" s="95" t="s">
        <v>115</v>
      </c>
      <c r="D119" s="111" t="s">
        <v>23</v>
      </c>
      <c r="E119" s="115">
        <v>46.5</v>
      </c>
      <c r="F119" s="76">
        <f>H119+J119+R119</f>
        <v>0.96467546971079998</v>
      </c>
      <c r="G119" s="93">
        <v>0.38400000000000001</v>
      </c>
      <c r="H119" s="70">
        <f>G119*$P$8/1000</f>
        <v>0.63313920000000001</v>
      </c>
      <c r="I119" s="85"/>
      <c r="J119" s="70">
        <f>I119*$P$9/1000</f>
        <v>0</v>
      </c>
      <c r="K119" s="31" t="s">
        <v>116</v>
      </c>
      <c r="L119" s="31" t="s">
        <v>29</v>
      </c>
      <c r="M119" s="31">
        <v>0.24399999999999999</v>
      </c>
      <c r="N119" s="46">
        <v>1.1080000000000001</v>
      </c>
      <c r="O119" s="15">
        <f t="shared" si="112"/>
        <v>0.27035200000000004</v>
      </c>
      <c r="P119" s="70">
        <f>E119*F119</f>
        <v>44.857409341552199</v>
      </c>
      <c r="Q119" s="70">
        <f>SUM(O119:O122)</f>
        <v>0.29280900000000004</v>
      </c>
      <c r="R119" s="70">
        <f>Q119*1.02*1.05*$R$14</f>
        <v>0.33153626971080002</v>
      </c>
      <c r="S119" s="70">
        <f t="shared" ref="S119" si="178">F119*$S$21</f>
        <v>1.1306963912441217</v>
      </c>
      <c r="T119" s="70">
        <f t="shared" ref="T119" si="179">E119*S119</f>
        <v>52.577382192851658</v>
      </c>
    </row>
    <row r="120" spans="1:20" ht="12.75" customHeight="1" x14ac:dyDescent="0.2">
      <c r="A120" s="71"/>
      <c r="B120" s="95"/>
      <c r="C120" s="95"/>
      <c r="D120" s="111"/>
      <c r="E120" s="115"/>
      <c r="F120" s="76"/>
      <c r="G120" s="93"/>
      <c r="H120" s="70"/>
      <c r="I120" s="85"/>
      <c r="J120" s="70"/>
      <c r="K120" s="31" t="s">
        <v>117</v>
      </c>
      <c r="L120" s="31" t="s">
        <v>29</v>
      </c>
      <c r="M120" s="31">
        <v>2E-3</v>
      </c>
      <c r="N120" s="46">
        <v>0.46899999999999997</v>
      </c>
      <c r="O120" s="15">
        <f t="shared" si="112"/>
        <v>9.3799999999999992E-4</v>
      </c>
      <c r="P120" s="70"/>
      <c r="Q120" s="70"/>
      <c r="R120" s="70"/>
      <c r="S120" s="70"/>
      <c r="T120" s="70"/>
    </row>
    <row r="121" spans="1:20" ht="12.75" customHeight="1" x14ac:dyDescent="0.2">
      <c r="A121" s="71"/>
      <c r="B121" s="95"/>
      <c r="C121" s="95"/>
      <c r="D121" s="111"/>
      <c r="E121" s="115"/>
      <c r="F121" s="76"/>
      <c r="G121" s="93"/>
      <c r="H121" s="70"/>
      <c r="I121" s="85"/>
      <c r="J121" s="70"/>
      <c r="K121" s="31" t="s">
        <v>118</v>
      </c>
      <c r="L121" s="31" t="s">
        <v>29</v>
      </c>
      <c r="M121" s="31">
        <v>2.7E-2</v>
      </c>
      <c r="N121" s="43">
        <v>0.79700000000000004</v>
      </c>
      <c r="O121" s="15">
        <f t="shared" si="112"/>
        <v>2.1519E-2</v>
      </c>
      <c r="P121" s="70"/>
      <c r="Q121" s="70"/>
      <c r="R121" s="70"/>
      <c r="S121" s="70"/>
      <c r="T121" s="70"/>
    </row>
    <row r="122" spans="1:20" ht="12.75" customHeight="1" x14ac:dyDescent="0.2">
      <c r="A122" s="71"/>
      <c r="B122" s="95"/>
      <c r="C122" s="95"/>
      <c r="D122" s="111"/>
      <c r="E122" s="115"/>
      <c r="F122" s="76"/>
      <c r="G122" s="93"/>
      <c r="H122" s="70"/>
      <c r="I122" s="85"/>
      <c r="J122" s="70"/>
      <c r="K122" s="35"/>
      <c r="L122" s="35"/>
      <c r="M122" s="35"/>
      <c r="N122" s="44"/>
      <c r="O122" s="15">
        <f t="shared" si="112"/>
        <v>0</v>
      </c>
      <c r="P122" s="70"/>
      <c r="Q122" s="70"/>
      <c r="R122" s="70"/>
      <c r="S122" s="70"/>
      <c r="T122" s="70"/>
    </row>
    <row r="123" spans="1:20" ht="12.75" customHeight="1" x14ac:dyDescent="0.2">
      <c r="A123" s="71">
        <v>17</v>
      </c>
      <c r="B123" s="116" t="s">
        <v>119</v>
      </c>
      <c r="C123" s="117" t="s">
        <v>122</v>
      </c>
      <c r="D123" s="118" t="s">
        <v>43</v>
      </c>
      <c r="E123" s="75">
        <v>8.5</v>
      </c>
      <c r="F123" s="76">
        <f t="shared" ref="F123" si="180">H123+J123+R123</f>
        <v>1.4851057111999999</v>
      </c>
      <c r="G123" s="119">
        <v>0.35599999999999998</v>
      </c>
      <c r="H123" s="70">
        <f t="shared" ref="H123" si="181">G123*$P$8/1000</f>
        <v>0.58697279999999996</v>
      </c>
      <c r="I123" s="120">
        <v>4.9000000000000002E-2</v>
      </c>
      <c r="J123" s="70">
        <f t="shared" ref="J123" si="182">I123*$P$9/1000</f>
        <v>0.13272434</v>
      </c>
      <c r="K123" s="47" t="s">
        <v>120</v>
      </c>
      <c r="L123" s="47" t="s">
        <v>121</v>
      </c>
      <c r="M123" s="47">
        <v>2.5999999999999999E-2</v>
      </c>
      <c r="N123" s="48">
        <v>26</v>
      </c>
      <c r="O123" s="15">
        <f t="shared" si="112"/>
        <v>0.67599999999999993</v>
      </c>
      <c r="P123" s="70">
        <f t="shared" ref="P123" si="183">E123*F123</f>
        <v>12.623398545199999</v>
      </c>
      <c r="Q123" s="70">
        <f t="shared" ref="Q123" si="184">SUM(O123:O126)</f>
        <v>0.67599999999999993</v>
      </c>
      <c r="R123" s="70">
        <f t="shared" ref="R123" si="185">Q123*1.02*1.05*$R$14</f>
        <v>0.76540857119999994</v>
      </c>
      <c r="S123" s="70">
        <f t="shared" ref="S123" si="186">F123*$S$21</f>
        <v>1.7406928246794573</v>
      </c>
      <c r="T123" s="70">
        <f t="shared" ref="T123" si="187">E123*S123</f>
        <v>14.795889009775387</v>
      </c>
    </row>
    <row r="124" spans="1:20" ht="12.75" customHeight="1" x14ac:dyDescent="0.2">
      <c r="A124" s="71"/>
      <c r="B124" s="116"/>
      <c r="C124" s="117"/>
      <c r="D124" s="118"/>
      <c r="E124" s="75"/>
      <c r="F124" s="76"/>
      <c r="G124" s="119"/>
      <c r="H124" s="70"/>
      <c r="I124" s="121"/>
      <c r="J124" s="70"/>
      <c r="K124" s="20"/>
      <c r="L124" s="20"/>
      <c r="M124" s="20"/>
      <c r="N124" s="43"/>
      <c r="O124" s="15">
        <f t="shared" si="112"/>
        <v>0</v>
      </c>
      <c r="P124" s="70"/>
      <c r="Q124" s="70"/>
      <c r="R124" s="70"/>
      <c r="S124" s="70"/>
      <c r="T124" s="70"/>
    </row>
    <row r="125" spans="1:20" ht="12.75" customHeight="1" x14ac:dyDescent="0.2">
      <c r="A125" s="71"/>
      <c r="B125" s="116"/>
      <c r="C125" s="117"/>
      <c r="D125" s="118"/>
      <c r="E125" s="75"/>
      <c r="F125" s="76"/>
      <c r="G125" s="119"/>
      <c r="H125" s="70"/>
      <c r="I125" s="121"/>
      <c r="J125" s="70"/>
      <c r="K125" s="20"/>
      <c r="L125" s="20"/>
      <c r="M125" s="21"/>
      <c r="N125" s="43"/>
      <c r="O125" s="15">
        <f t="shared" si="112"/>
        <v>0</v>
      </c>
      <c r="P125" s="70"/>
      <c r="Q125" s="70"/>
      <c r="R125" s="70"/>
      <c r="S125" s="70"/>
      <c r="T125" s="70"/>
    </row>
    <row r="126" spans="1:20" ht="12.75" customHeight="1" x14ac:dyDescent="0.2">
      <c r="A126" s="71"/>
      <c r="B126" s="116"/>
      <c r="C126" s="117"/>
      <c r="D126" s="118"/>
      <c r="E126" s="75"/>
      <c r="F126" s="76"/>
      <c r="G126" s="119"/>
      <c r="H126" s="70"/>
      <c r="I126" s="122"/>
      <c r="J126" s="70"/>
      <c r="K126" s="17"/>
      <c r="L126" s="17"/>
      <c r="M126" s="17"/>
      <c r="N126" s="43"/>
      <c r="O126" s="15">
        <f t="shared" si="112"/>
        <v>0</v>
      </c>
      <c r="P126" s="70"/>
      <c r="Q126" s="70"/>
      <c r="R126" s="70"/>
      <c r="S126" s="70"/>
      <c r="T126" s="70"/>
    </row>
    <row r="127" spans="1:20" ht="12.75" customHeight="1" x14ac:dyDescent="0.2">
      <c r="A127" s="39"/>
      <c r="B127" s="42"/>
      <c r="C127" s="130" t="s">
        <v>22</v>
      </c>
      <c r="D127" s="131"/>
      <c r="E127" s="132"/>
      <c r="F127" s="40"/>
      <c r="G127" s="41"/>
      <c r="H127" s="38"/>
      <c r="I127" s="41"/>
      <c r="J127" s="38"/>
      <c r="K127" s="17"/>
      <c r="L127" s="17"/>
      <c r="M127" s="17"/>
      <c r="N127" s="39"/>
      <c r="O127" s="15"/>
      <c r="P127" s="38"/>
      <c r="Q127" s="38"/>
      <c r="R127" s="38"/>
      <c r="S127" s="38"/>
      <c r="T127" s="26">
        <f>SUM(T25:T126)</f>
        <v>7123.9230039196527</v>
      </c>
    </row>
    <row r="128" spans="1:20" ht="12.75" customHeight="1" x14ac:dyDescent="0.2">
      <c r="A128" s="39"/>
      <c r="B128" s="42"/>
      <c r="C128" s="130" t="s">
        <v>103</v>
      </c>
      <c r="D128" s="131"/>
      <c r="E128" s="132"/>
      <c r="F128" s="40"/>
      <c r="G128" s="41"/>
      <c r="H128" s="38"/>
      <c r="I128" s="41"/>
      <c r="J128" s="38"/>
      <c r="K128" s="17"/>
      <c r="L128" s="17"/>
      <c r="M128" s="17"/>
      <c r="N128" s="39"/>
      <c r="O128" s="15"/>
      <c r="P128" s="38"/>
      <c r="Q128" s="38"/>
      <c r="R128" s="38"/>
      <c r="S128" s="38"/>
      <c r="T128" s="27">
        <f>T127*11%</f>
        <v>783.63153043116176</v>
      </c>
    </row>
    <row r="129" spans="1:20" ht="12.75" customHeight="1" x14ac:dyDescent="0.2">
      <c r="A129" s="39"/>
      <c r="B129" s="42"/>
      <c r="C129" s="130" t="s">
        <v>22</v>
      </c>
      <c r="D129" s="131"/>
      <c r="E129" s="132"/>
      <c r="F129" s="40"/>
      <c r="G129" s="41"/>
      <c r="H129" s="38"/>
      <c r="I129" s="41"/>
      <c r="J129" s="38"/>
      <c r="K129" s="17"/>
      <c r="L129" s="17"/>
      <c r="M129" s="17"/>
      <c r="N129" s="39"/>
      <c r="O129" s="15"/>
      <c r="P129" s="38"/>
      <c r="Q129" s="38"/>
      <c r="R129" s="38"/>
      <c r="S129" s="38"/>
      <c r="T129" s="26">
        <f>SUM(T127:T128)</f>
        <v>7907.5545343508147</v>
      </c>
    </row>
    <row r="130" spans="1:20" ht="12.75" customHeight="1" x14ac:dyDescent="0.2">
      <c r="A130" s="39"/>
      <c r="B130" s="42"/>
      <c r="C130" s="130" t="s">
        <v>104</v>
      </c>
      <c r="D130" s="131"/>
      <c r="E130" s="132"/>
      <c r="F130" s="40"/>
      <c r="G130" s="41"/>
      <c r="H130" s="38"/>
      <c r="I130" s="41"/>
      <c r="J130" s="38"/>
      <c r="K130" s="17"/>
      <c r="L130" s="17"/>
      <c r="M130" s="17"/>
      <c r="N130" s="39"/>
      <c r="O130" s="15"/>
      <c r="P130" s="38"/>
      <c r="Q130" s="38"/>
      <c r="R130" s="38"/>
      <c r="S130" s="38"/>
      <c r="T130" s="27">
        <f>T129*20%</f>
        <v>1581.5109068701631</v>
      </c>
    </row>
    <row r="131" spans="1:20" ht="12.75" customHeight="1" x14ac:dyDescent="0.2">
      <c r="A131" s="39"/>
      <c r="B131" s="42"/>
      <c r="C131" s="130" t="s">
        <v>22</v>
      </c>
      <c r="D131" s="131"/>
      <c r="E131" s="132"/>
      <c r="F131" s="40"/>
      <c r="G131" s="41"/>
      <c r="H131" s="38"/>
      <c r="I131" s="41"/>
      <c r="J131" s="38"/>
      <c r="K131" s="17"/>
      <c r="L131" s="17"/>
      <c r="M131" s="17"/>
      <c r="N131" s="39"/>
      <c r="O131" s="15"/>
      <c r="P131" s="38"/>
      <c r="Q131" s="38"/>
      <c r="R131" s="38"/>
      <c r="S131" s="38"/>
      <c r="T131" s="26">
        <f>SUM(T129:T130)</f>
        <v>9489.0654412209769</v>
      </c>
    </row>
    <row r="132" spans="1:20" ht="12.75" customHeight="1" x14ac:dyDescent="0.2"/>
    <row r="133" spans="1:20" ht="12.75" customHeight="1" x14ac:dyDescent="0.2">
      <c r="A133" s="129" t="s">
        <v>41</v>
      </c>
      <c r="B133" s="129"/>
      <c r="C133" s="129"/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129"/>
      <c r="Q133" s="129"/>
      <c r="R133" s="129"/>
      <c r="S133" s="129"/>
      <c r="T133" s="129"/>
    </row>
    <row r="134" spans="1:20" ht="12.75" customHeight="1" x14ac:dyDescent="0.2"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</row>
    <row r="135" spans="1:20" ht="12.75" customHeight="1" x14ac:dyDescent="0.2">
      <c r="A135" s="129" t="s">
        <v>42</v>
      </c>
      <c r="B135" s="129"/>
      <c r="C135" s="129"/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29"/>
      <c r="O135" s="129"/>
      <c r="P135" s="129"/>
      <c r="Q135" s="129"/>
      <c r="R135" s="129"/>
      <c r="S135" s="129"/>
      <c r="T135" s="129"/>
    </row>
  </sheetData>
  <mergeCells count="436">
    <mergeCell ref="A2:T2"/>
    <mergeCell ref="A3:T4"/>
    <mergeCell ref="A6:Q6"/>
    <mergeCell ref="J8:K8"/>
    <mergeCell ref="L8:O8"/>
    <mergeCell ref="D1:G1"/>
    <mergeCell ref="A135:T135"/>
    <mergeCell ref="C131:E131"/>
    <mergeCell ref="A133:T133"/>
    <mergeCell ref="A21:A24"/>
    <mergeCell ref="B21:B24"/>
    <mergeCell ref="C21:C24"/>
    <mergeCell ref="D21:D24"/>
    <mergeCell ref="E21:E24"/>
    <mergeCell ref="F21:F24"/>
    <mergeCell ref="G12:O13"/>
    <mergeCell ref="P12:P14"/>
    <mergeCell ref="Q12:Q14"/>
    <mergeCell ref="S12:S14"/>
    <mergeCell ref="T12:T14"/>
    <mergeCell ref="C127:E127"/>
    <mergeCell ref="C128:E128"/>
    <mergeCell ref="C129:E129"/>
    <mergeCell ref="C130:E130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S25:S28"/>
    <mergeCell ref="T25:T28"/>
    <mergeCell ref="H25:H28"/>
    <mergeCell ref="I25:I28"/>
    <mergeCell ref="J25:J28"/>
    <mergeCell ref="P25:P28"/>
    <mergeCell ref="Q25:Q28"/>
    <mergeCell ref="R25:R28"/>
    <mergeCell ref="R21:R24"/>
    <mergeCell ref="S21:S24"/>
    <mergeCell ref="T21:T24"/>
    <mergeCell ref="I21:I24"/>
    <mergeCell ref="J21:J24"/>
    <mergeCell ref="P21:P24"/>
    <mergeCell ref="Q21:Q24"/>
    <mergeCell ref="A25:A28"/>
    <mergeCell ref="B25:B28"/>
    <mergeCell ref="C25:C28"/>
    <mergeCell ref="D25:D28"/>
    <mergeCell ref="E25:E28"/>
    <mergeCell ref="F25:F28"/>
    <mergeCell ref="G25:G28"/>
    <mergeCell ref="G21:G24"/>
    <mergeCell ref="H21:H24"/>
    <mergeCell ref="T29:T32"/>
    <mergeCell ref="A33:A36"/>
    <mergeCell ref="B33:B36"/>
    <mergeCell ref="C33:C36"/>
    <mergeCell ref="D33:D36"/>
    <mergeCell ref="E33:E36"/>
    <mergeCell ref="F33:F36"/>
    <mergeCell ref="G33:G36"/>
    <mergeCell ref="G29:G32"/>
    <mergeCell ref="H29:H32"/>
    <mergeCell ref="I29:I32"/>
    <mergeCell ref="J29:J32"/>
    <mergeCell ref="P29:P32"/>
    <mergeCell ref="Q29:Q32"/>
    <mergeCell ref="T33:T36"/>
    <mergeCell ref="H33:H36"/>
    <mergeCell ref="I33:I36"/>
    <mergeCell ref="J33:J36"/>
    <mergeCell ref="P33:P36"/>
    <mergeCell ref="Q33:Q36"/>
    <mergeCell ref="R33:R36"/>
    <mergeCell ref="A29:A32"/>
    <mergeCell ref="B29:B32"/>
    <mergeCell ref="C29:C32"/>
    <mergeCell ref="R29:R32"/>
    <mergeCell ref="S29:S32"/>
    <mergeCell ref="A37:A40"/>
    <mergeCell ref="B37:B40"/>
    <mergeCell ref="C37:C40"/>
    <mergeCell ref="D37:D40"/>
    <mergeCell ref="E37:E40"/>
    <mergeCell ref="F37:F40"/>
    <mergeCell ref="R45:R48"/>
    <mergeCell ref="S45:S48"/>
    <mergeCell ref="S33:S36"/>
    <mergeCell ref="A45:A48"/>
    <mergeCell ref="B45:B48"/>
    <mergeCell ref="C45:C48"/>
    <mergeCell ref="D45:D48"/>
    <mergeCell ref="E45:E48"/>
    <mergeCell ref="F45:F48"/>
    <mergeCell ref="J41:J44"/>
    <mergeCell ref="P41:P44"/>
    <mergeCell ref="Q41:Q44"/>
    <mergeCell ref="T41:T44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I37:I40"/>
    <mergeCell ref="J37:J40"/>
    <mergeCell ref="P37:P40"/>
    <mergeCell ref="Q37:Q40"/>
    <mergeCell ref="R37:R40"/>
    <mergeCell ref="S37:S40"/>
    <mergeCell ref="R41:R44"/>
    <mergeCell ref="S41:S44"/>
    <mergeCell ref="G37:G40"/>
    <mergeCell ref="H37:H40"/>
    <mergeCell ref="T45:T48"/>
    <mergeCell ref="A49:A52"/>
    <mergeCell ref="B49:B52"/>
    <mergeCell ref="C49:C52"/>
    <mergeCell ref="D49:D52"/>
    <mergeCell ref="E49:E52"/>
    <mergeCell ref="F49:F52"/>
    <mergeCell ref="G49:G52"/>
    <mergeCell ref="G45:G48"/>
    <mergeCell ref="H45:H48"/>
    <mergeCell ref="I45:I48"/>
    <mergeCell ref="J45:J48"/>
    <mergeCell ref="P45:P48"/>
    <mergeCell ref="Q45:Q48"/>
    <mergeCell ref="S49:S52"/>
    <mergeCell ref="T49:T52"/>
    <mergeCell ref="H49:H52"/>
    <mergeCell ref="I49:I52"/>
    <mergeCell ref="J49:J52"/>
    <mergeCell ref="P49:P52"/>
    <mergeCell ref="Q49:Q52"/>
    <mergeCell ref="R49:R52"/>
    <mergeCell ref="A61:A65"/>
    <mergeCell ref="B61:B65"/>
    <mergeCell ref="C61:C65"/>
    <mergeCell ref="D61:D65"/>
    <mergeCell ref="E61:E65"/>
    <mergeCell ref="F61:F65"/>
    <mergeCell ref="J57:J60"/>
    <mergeCell ref="P57:P60"/>
    <mergeCell ref="Q57:Q60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I53:I56"/>
    <mergeCell ref="J53:J56"/>
    <mergeCell ref="P53:P56"/>
    <mergeCell ref="Q53:Q56"/>
    <mergeCell ref="R53:R56"/>
    <mergeCell ref="S53:S56"/>
    <mergeCell ref="A53:A56"/>
    <mergeCell ref="B53:B56"/>
    <mergeCell ref="C53:C56"/>
    <mergeCell ref="D53:D56"/>
    <mergeCell ref="E53:E56"/>
    <mergeCell ref="H66:H69"/>
    <mergeCell ref="I66:I69"/>
    <mergeCell ref="J66:J69"/>
    <mergeCell ref="P66:P69"/>
    <mergeCell ref="Q66:Q69"/>
    <mergeCell ref="R66:R69"/>
    <mergeCell ref="R57:R60"/>
    <mergeCell ref="S57:S60"/>
    <mergeCell ref="T57:T60"/>
    <mergeCell ref="A75:A78"/>
    <mergeCell ref="B75:B78"/>
    <mergeCell ref="C75:C78"/>
    <mergeCell ref="D75:D78"/>
    <mergeCell ref="E75:E78"/>
    <mergeCell ref="F75:F78"/>
    <mergeCell ref="R61:R65"/>
    <mergeCell ref="S61:S65"/>
    <mergeCell ref="T61:T65"/>
    <mergeCell ref="A66:A69"/>
    <mergeCell ref="B66:B69"/>
    <mergeCell ref="C66:C69"/>
    <mergeCell ref="D66:D69"/>
    <mergeCell ref="E66:E69"/>
    <mergeCell ref="F66:F69"/>
    <mergeCell ref="G66:G69"/>
    <mergeCell ref="G61:G65"/>
    <mergeCell ref="H61:H65"/>
    <mergeCell ref="I61:I65"/>
    <mergeCell ref="J61:J65"/>
    <mergeCell ref="P61:P65"/>
    <mergeCell ref="Q61:Q65"/>
    <mergeCell ref="S66:S69"/>
    <mergeCell ref="T66:T69"/>
    <mergeCell ref="T70:T74"/>
    <mergeCell ref="I70:I74"/>
    <mergeCell ref="J70:J74"/>
    <mergeCell ref="P70:P74"/>
    <mergeCell ref="Q70:Q74"/>
    <mergeCell ref="R70:R74"/>
    <mergeCell ref="S70:S74"/>
    <mergeCell ref="A70:A74"/>
    <mergeCell ref="B70:B74"/>
    <mergeCell ref="C70:C74"/>
    <mergeCell ref="D70:D74"/>
    <mergeCell ref="E70:E74"/>
    <mergeCell ref="R75:R78"/>
    <mergeCell ref="S75:S78"/>
    <mergeCell ref="T75:T78"/>
    <mergeCell ref="G75:G78"/>
    <mergeCell ref="H75:H78"/>
    <mergeCell ref="I75:I78"/>
    <mergeCell ref="J75:J78"/>
    <mergeCell ref="P75:P78"/>
    <mergeCell ref="Q75:Q78"/>
    <mergeCell ref="A91:A94"/>
    <mergeCell ref="B91:B94"/>
    <mergeCell ref="C91:C94"/>
    <mergeCell ref="D91:D94"/>
    <mergeCell ref="E91:E94"/>
    <mergeCell ref="F91:F94"/>
    <mergeCell ref="J83:J86"/>
    <mergeCell ref="P83:P86"/>
    <mergeCell ref="Q83:Q86"/>
    <mergeCell ref="A87:A90"/>
    <mergeCell ref="B87:B90"/>
    <mergeCell ref="C87:C90"/>
    <mergeCell ref="G87:G90"/>
    <mergeCell ref="H87:H90"/>
    <mergeCell ref="I87:I90"/>
    <mergeCell ref="J87:J90"/>
    <mergeCell ref="P87:P90"/>
    <mergeCell ref="Q87:Q90"/>
    <mergeCell ref="R83:R86"/>
    <mergeCell ref="S83:S86"/>
    <mergeCell ref="T83:T86"/>
    <mergeCell ref="T79:T82"/>
    <mergeCell ref="A83:A86"/>
    <mergeCell ref="B83:B86"/>
    <mergeCell ref="C83:C86"/>
    <mergeCell ref="D83:D86"/>
    <mergeCell ref="E83:E86"/>
    <mergeCell ref="F83:F86"/>
    <mergeCell ref="G83:G86"/>
    <mergeCell ref="H83:H86"/>
    <mergeCell ref="I83:I86"/>
    <mergeCell ref="I79:I82"/>
    <mergeCell ref="J79:J82"/>
    <mergeCell ref="P79:P82"/>
    <mergeCell ref="Q79:Q82"/>
    <mergeCell ref="R79:R82"/>
    <mergeCell ref="S79:S82"/>
    <mergeCell ref="A79:A82"/>
    <mergeCell ref="B79:B82"/>
    <mergeCell ref="C79:C82"/>
    <mergeCell ref="D79:D82"/>
    <mergeCell ref="E79:E82"/>
    <mergeCell ref="R91:R94"/>
    <mergeCell ref="S91:S94"/>
    <mergeCell ref="T91:T94"/>
    <mergeCell ref="A95:A98"/>
    <mergeCell ref="B95:B98"/>
    <mergeCell ref="C95:C98"/>
    <mergeCell ref="D95:D98"/>
    <mergeCell ref="E95:E98"/>
    <mergeCell ref="F95:F98"/>
    <mergeCell ref="G95:G98"/>
    <mergeCell ref="G91:G94"/>
    <mergeCell ref="H91:H94"/>
    <mergeCell ref="I91:I94"/>
    <mergeCell ref="J91:J94"/>
    <mergeCell ref="P91:P94"/>
    <mergeCell ref="Q91:Q94"/>
    <mergeCell ref="S95:S98"/>
    <mergeCell ref="T95:T98"/>
    <mergeCell ref="H95:H98"/>
    <mergeCell ref="I95:I98"/>
    <mergeCell ref="J95:J98"/>
    <mergeCell ref="P95:P98"/>
    <mergeCell ref="Q95:Q98"/>
    <mergeCell ref="R95:R98"/>
    <mergeCell ref="A119:A122"/>
    <mergeCell ref="B119:B122"/>
    <mergeCell ref="C119:C122"/>
    <mergeCell ref="D119:D122"/>
    <mergeCell ref="E119:E122"/>
    <mergeCell ref="F119:F122"/>
    <mergeCell ref="J103:J106"/>
    <mergeCell ref="P103:P106"/>
    <mergeCell ref="Q103:Q106"/>
    <mergeCell ref="A111:A114"/>
    <mergeCell ref="B111:B114"/>
    <mergeCell ref="C111:C114"/>
    <mergeCell ref="D111:D114"/>
    <mergeCell ref="E111:E114"/>
    <mergeCell ref="F111:F114"/>
    <mergeCell ref="G111:G114"/>
    <mergeCell ref="H111:H114"/>
    <mergeCell ref="I111:I114"/>
    <mergeCell ref="J111:J114"/>
    <mergeCell ref="P111:P114"/>
    <mergeCell ref="Q111:Q114"/>
    <mergeCell ref="T99:T102"/>
    <mergeCell ref="A103:A106"/>
    <mergeCell ref="B103:B106"/>
    <mergeCell ref="C103:C106"/>
    <mergeCell ref="D103:D106"/>
    <mergeCell ref="E103:E106"/>
    <mergeCell ref="F103:F106"/>
    <mergeCell ref="G103:G106"/>
    <mergeCell ref="H103:H106"/>
    <mergeCell ref="I103:I106"/>
    <mergeCell ref="I99:I102"/>
    <mergeCell ref="J99:J102"/>
    <mergeCell ref="P99:P102"/>
    <mergeCell ref="Q99:Q102"/>
    <mergeCell ref="R99:R102"/>
    <mergeCell ref="S99:S102"/>
    <mergeCell ref="A99:A102"/>
    <mergeCell ref="B99:B102"/>
    <mergeCell ref="C99:C102"/>
    <mergeCell ref="D99:D102"/>
    <mergeCell ref="E99:E102"/>
    <mergeCell ref="D17:D20"/>
    <mergeCell ref="E17:E20"/>
    <mergeCell ref="F17:F20"/>
    <mergeCell ref="G17:G20"/>
    <mergeCell ref="H17:H20"/>
    <mergeCell ref="I17:I20"/>
    <mergeCell ref="F99:F102"/>
    <mergeCell ref="G99:G102"/>
    <mergeCell ref="H99:H102"/>
    <mergeCell ref="F79:F82"/>
    <mergeCell ref="G79:G82"/>
    <mergeCell ref="H79:H82"/>
    <mergeCell ref="F70:F74"/>
    <mergeCell ref="G70:G74"/>
    <mergeCell ref="H70:H74"/>
    <mergeCell ref="F53:F56"/>
    <mergeCell ref="G53:G56"/>
    <mergeCell ref="H53:H56"/>
    <mergeCell ref="D29:D32"/>
    <mergeCell ref="E29:E32"/>
    <mergeCell ref="F29:F32"/>
    <mergeCell ref="D87:D90"/>
    <mergeCell ref="E87:E90"/>
    <mergeCell ref="F87:F90"/>
    <mergeCell ref="J17:J20"/>
    <mergeCell ref="P17:P20"/>
    <mergeCell ref="Q17:Q20"/>
    <mergeCell ref="R17:R20"/>
    <mergeCell ref="S17:S20"/>
    <mergeCell ref="T17:T20"/>
    <mergeCell ref="A107:A110"/>
    <mergeCell ref="B107:B110"/>
    <mergeCell ref="C107:C110"/>
    <mergeCell ref="D107:D110"/>
    <mergeCell ref="E107:E110"/>
    <mergeCell ref="F107:F110"/>
    <mergeCell ref="G107:G110"/>
    <mergeCell ref="H107:H110"/>
    <mergeCell ref="I107:I110"/>
    <mergeCell ref="J107:J110"/>
    <mergeCell ref="P107:P110"/>
    <mergeCell ref="Q107:Q110"/>
    <mergeCell ref="R107:R110"/>
    <mergeCell ref="S107:S110"/>
    <mergeCell ref="T107:T110"/>
    <mergeCell ref="A17:A20"/>
    <mergeCell ref="B17:B20"/>
    <mergeCell ref="C17:C20"/>
    <mergeCell ref="A123:A126"/>
    <mergeCell ref="B123:B126"/>
    <mergeCell ref="C123:C126"/>
    <mergeCell ref="D123:D126"/>
    <mergeCell ref="E123:E126"/>
    <mergeCell ref="F123:F126"/>
    <mergeCell ref="R111:R114"/>
    <mergeCell ref="S111:S114"/>
    <mergeCell ref="T111:T114"/>
    <mergeCell ref="A115:A118"/>
    <mergeCell ref="B115:B118"/>
    <mergeCell ref="C115:C118"/>
    <mergeCell ref="D115:D118"/>
    <mergeCell ref="E115:E118"/>
    <mergeCell ref="F115:F118"/>
    <mergeCell ref="G115:G118"/>
    <mergeCell ref="H115:H118"/>
    <mergeCell ref="I115:I118"/>
    <mergeCell ref="J115:J118"/>
    <mergeCell ref="P115:P118"/>
    <mergeCell ref="Q115:Q118"/>
    <mergeCell ref="R115:R118"/>
    <mergeCell ref="S115:S118"/>
    <mergeCell ref="T115:T118"/>
    <mergeCell ref="R87:R90"/>
    <mergeCell ref="S87:S90"/>
    <mergeCell ref="T87:T90"/>
    <mergeCell ref="J123:J126"/>
    <mergeCell ref="P123:P126"/>
    <mergeCell ref="Q123:Q126"/>
    <mergeCell ref="G123:G126"/>
    <mergeCell ref="H123:H126"/>
    <mergeCell ref="I123:I126"/>
    <mergeCell ref="R123:R126"/>
    <mergeCell ref="S123:S126"/>
    <mergeCell ref="T123:T126"/>
    <mergeCell ref="R119:R122"/>
    <mergeCell ref="S119:S122"/>
    <mergeCell ref="T119:T122"/>
    <mergeCell ref="G119:G122"/>
    <mergeCell ref="H119:H122"/>
    <mergeCell ref="I119:I122"/>
    <mergeCell ref="J119:J122"/>
    <mergeCell ref="P119:P122"/>
    <mergeCell ref="Q119:Q122"/>
    <mergeCell ref="R103:R106"/>
    <mergeCell ref="S103:S106"/>
    <mergeCell ref="T103:T106"/>
  </mergeCells>
  <pageMargins left="0.7" right="0.7" top="0.75" bottom="0.75" header="0.3" footer="0.3"/>
  <pageSetup paperSize="9" scale="99" orientation="portrait" r:id="rId1"/>
  <headerFooter>
    <oddFooter>&amp;C&amp;P</oddFooter>
  </headerFooter>
  <rowBreaks count="2" manualBreakCount="2">
    <brk id="60" max="19" man="1"/>
    <brk id="1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Cav-Nax</vt:lpstr>
    </vt:vector>
  </TitlesOfParts>
  <Manager>Aram Hovhannisyan</Manager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gagik.huroyan</cp:lastModifiedBy>
  <cp:lastPrinted>2018-12-04T14:22:08Z</cp:lastPrinted>
  <dcterms:created xsi:type="dcterms:W3CDTF">2008-11-12T05:43:34Z</dcterms:created>
  <dcterms:modified xsi:type="dcterms:W3CDTF">2019-07-03T10:39:04Z</dcterms:modified>
</cp:coreProperties>
</file>